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ISCALIZACIONES\MEDIO AMBIENTE\GUIAS - REPORT\"/>
    </mc:Choice>
  </mc:AlternateContent>
  <xr:revisionPtr revIDLastSave="0" documentId="8_{D5A050BE-9B13-40B7-870E-5A0EEAB6CB61}" xr6:coauthVersionLast="47" xr6:coauthVersionMax="47" xr10:uidLastSave="{00000000-0000-0000-0000-000000000000}"/>
  <bookViews>
    <workbookView xWindow="-120" yWindow="-120" windowWidth="20730" windowHeight="11160" xr2:uid="{4096A264-E3EC-415B-B9BD-F99CC29070A0}"/>
  </bookViews>
  <sheets>
    <sheet name="ARIDOS" sheetId="1" r:id="rId1"/>
    <sheet name="ESCOMBROS" sheetId="2" r:id="rId2"/>
    <sheet name="Hoja2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 s="1"/>
  <c r="L9" i="2"/>
  <c r="H7" i="1"/>
  <c r="I7" i="1"/>
  <c r="H8" i="1"/>
  <c r="I8" i="1"/>
  <c r="H9" i="1"/>
  <c r="I9" i="1"/>
  <c r="H10" i="1"/>
  <c r="I10" i="1"/>
  <c r="H11" i="1"/>
  <c r="I11" i="1"/>
  <c r="H12" i="1"/>
  <c r="I12" i="1"/>
  <c r="H15" i="3"/>
  <c r="H14" i="3"/>
  <c r="H13" i="3"/>
  <c r="H12" i="3"/>
  <c r="H11" i="3"/>
  <c r="H10" i="3"/>
  <c r="I10" i="3" s="1"/>
  <c r="H7" i="2"/>
  <c r="H8" i="2"/>
  <c r="H71" i="2" l="1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M3" i="2" l="1"/>
  <c r="M4" i="2"/>
  <c r="M5" i="2" s="1"/>
  <c r="M6" i="2" s="1"/>
  <c r="I69" i="1"/>
  <c r="I68" i="1"/>
  <c r="I60" i="1"/>
  <c r="I53" i="1"/>
  <c r="I52" i="1"/>
  <c r="I44" i="1"/>
  <c r="H70" i="1"/>
  <c r="I70" i="1" s="1"/>
  <c r="H69" i="1"/>
  <c r="H68" i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H52" i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M6" i="1" l="1"/>
  <c r="M3" i="1"/>
</calcChain>
</file>

<file path=xl/sharedStrings.xml><?xml version="1.0" encoding="utf-8"?>
<sst xmlns="http://schemas.openxmlformats.org/spreadsheetml/2006/main" count="189" uniqueCount="24">
  <si>
    <t xml:space="preserve">FECHA </t>
  </si>
  <si>
    <t>N° REPORT</t>
  </si>
  <si>
    <t>PATENTE</t>
  </si>
  <si>
    <t>M3 CAMION</t>
  </si>
  <si>
    <t>VUELTAS</t>
  </si>
  <si>
    <t>NOMBRE OPERADOR</t>
  </si>
  <si>
    <t>TIPO ARIDO</t>
  </si>
  <si>
    <t>VALOR NETO</t>
  </si>
  <si>
    <t>VALOR M3 NETO</t>
  </si>
  <si>
    <t>RESUMEN</t>
  </si>
  <si>
    <t>TOTAL M3</t>
  </si>
  <si>
    <t>IVA 19%</t>
  </si>
  <si>
    <t>TOTAL A FACTURAR</t>
  </si>
  <si>
    <t>DETALLE DE REPORT</t>
  </si>
  <si>
    <t>OBRA: PIONEROS 6</t>
  </si>
  <si>
    <t>MES: AGOSTO</t>
  </si>
  <si>
    <t>NR2594</t>
  </si>
  <si>
    <t>INTEGRAL</t>
  </si>
  <si>
    <t>ATILIO OJEDA</t>
  </si>
  <si>
    <t>LZ2809</t>
  </si>
  <si>
    <t>RENE ARISMENDY</t>
  </si>
  <si>
    <t>BOTADERO</t>
  </si>
  <si>
    <t>OBRA</t>
  </si>
  <si>
    <t>1 VIAJE CONCREMAG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</si>
</sst>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2" fontId="2" fillId="3" borderId="5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center"/>
    </xf>
    <xf numFmtId="42" fontId="2" fillId="2" borderId="9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3" borderId="5" xfId="1" applyNumberFormat="1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42" fontId="0" fillId="5" borderId="10" xfId="1" applyFont="1" applyFill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744663</xdr:colOff>
      <xdr:row>3</xdr:row>
      <xdr:rowOff>171451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6221A3-19B8-4F97-BA4F-E6074D074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744663</xdr:colOff>
      <xdr:row>4</xdr:row>
      <xdr:rowOff>38101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791626-EF87-4DA6-94E4-AAF99BB34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DC8D-332C-453A-BA49-7F66BC0990E8}">
  <dimension ref="A1:N70"/>
  <sheetViews>
    <sheetView tabSelected="1" topLeftCell="D3" workbookViewId="0">
      <selection activeCell="E23" sqref="E23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6.28515625" customWidth="1"/>
    <col min="12" max="12" width="21.28515625" customWidth="1"/>
    <col min="13" max="13" width="18.85546875" customWidth="1"/>
  </cols>
  <sheetData>
    <row r="1" spans="1:14" ht="15.75" thickBot="1" x14ac:dyDescent="0.3">
      <c r="A1" s="22"/>
      <c r="B1" s="22"/>
      <c r="C1" s="22"/>
      <c r="D1" s="23" t="s">
        <v>13</v>
      </c>
      <c r="E1" s="24"/>
      <c r="F1" s="24"/>
      <c r="G1" s="24"/>
      <c r="H1" s="24"/>
      <c r="I1" s="24"/>
      <c r="J1" s="27" t="s">
        <v>14</v>
      </c>
      <c r="K1" s="1"/>
    </row>
    <row r="2" spans="1:14" ht="18.75" x14ac:dyDescent="0.3">
      <c r="A2" s="22"/>
      <c r="B2" s="22"/>
      <c r="C2" s="22"/>
      <c r="D2" s="24"/>
      <c r="E2" s="24"/>
      <c r="F2" s="24"/>
      <c r="G2" s="24"/>
      <c r="H2" s="24"/>
      <c r="I2" s="24"/>
      <c r="J2" s="27"/>
      <c r="K2" s="1"/>
      <c r="L2" s="25" t="s">
        <v>9</v>
      </c>
      <c r="M2" s="26"/>
      <c r="N2" s="1"/>
    </row>
    <row r="3" spans="1:14" x14ac:dyDescent="0.25">
      <c r="A3" s="22"/>
      <c r="B3" s="22"/>
      <c r="C3" s="22"/>
      <c r="D3" s="24"/>
      <c r="E3" s="24"/>
      <c r="F3" s="24"/>
      <c r="G3" s="24"/>
      <c r="H3" s="24"/>
      <c r="I3" s="24"/>
      <c r="J3" s="27" t="s">
        <v>15</v>
      </c>
      <c r="K3" s="1"/>
      <c r="L3" s="4" t="s">
        <v>10</v>
      </c>
      <c r="M3" s="10">
        <f>SUM(H7:H70)</f>
        <v>1440</v>
      </c>
    </row>
    <row r="4" spans="1:14" x14ac:dyDescent="0.25">
      <c r="A4" s="22"/>
      <c r="B4" s="22"/>
      <c r="C4" s="22"/>
      <c r="D4" s="24"/>
      <c r="E4" s="24"/>
      <c r="F4" s="24"/>
      <c r="G4" s="24"/>
      <c r="H4" s="24"/>
      <c r="I4" s="24"/>
      <c r="J4" s="27"/>
      <c r="K4" s="1"/>
      <c r="L4" s="4" t="s">
        <v>7</v>
      </c>
      <c r="M4" s="5">
        <f>M3*E7</f>
        <v>14400000</v>
      </c>
    </row>
    <row r="5" spans="1:14" ht="15.75" thickBot="1" x14ac:dyDescent="0.3">
      <c r="J5" s="1"/>
      <c r="K5" s="1"/>
      <c r="L5" s="8" t="s">
        <v>11</v>
      </c>
      <c r="M5" s="9">
        <f>M4*19%</f>
        <v>2736000</v>
      </c>
    </row>
    <row r="6" spans="1:14" ht="15.75" thickBot="1" x14ac:dyDescent="0.3">
      <c r="A6" s="13" t="s">
        <v>0</v>
      </c>
      <c r="B6" s="14" t="s">
        <v>1</v>
      </c>
      <c r="C6" s="14" t="s">
        <v>2</v>
      </c>
      <c r="D6" s="14" t="s">
        <v>6</v>
      </c>
      <c r="E6" s="14" t="s">
        <v>8</v>
      </c>
      <c r="F6" s="14" t="s">
        <v>3</v>
      </c>
      <c r="G6" s="14" t="s">
        <v>4</v>
      </c>
      <c r="H6" s="14" t="s">
        <v>10</v>
      </c>
      <c r="I6" s="14" t="s">
        <v>7</v>
      </c>
      <c r="J6" s="15" t="s">
        <v>5</v>
      </c>
      <c r="L6" s="6" t="s">
        <v>12</v>
      </c>
      <c r="M6" s="7">
        <f>(M4+M5)</f>
        <v>17136000</v>
      </c>
    </row>
    <row r="7" spans="1:14" x14ac:dyDescent="0.25">
      <c r="A7" s="11">
        <v>43684</v>
      </c>
      <c r="B7" s="12">
        <v>16776</v>
      </c>
      <c r="C7" s="12" t="s">
        <v>16</v>
      </c>
      <c r="D7" s="12" t="s">
        <v>17</v>
      </c>
      <c r="E7" s="18">
        <v>10000</v>
      </c>
      <c r="F7" s="12">
        <v>15</v>
      </c>
      <c r="G7" s="12">
        <v>2</v>
      </c>
      <c r="H7" s="12">
        <f>(F7*G7)</f>
        <v>30</v>
      </c>
      <c r="I7" s="16">
        <f>(E7*H7)</f>
        <v>300000</v>
      </c>
      <c r="J7" s="12" t="s">
        <v>18</v>
      </c>
    </row>
    <row r="8" spans="1:14" x14ac:dyDescent="0.25">
      <c r="A8" s="3"/>
      <c r="B8" s="2"/>
      <c r="C8" s="2"/>
      <c r="D8" s="2"/>
      <c r="E8" s="19">
        <v>0</v>
      </c>
      <c r="F8" s="2"/>
      <c r="G8" s="2"/>
      <c r="H8" s="2">
        <f>(F8*G8)</f>
        <v>0</v>
      </c>
      <c r="I8" s="17">
        <f t="shared" ref="I8:I70" si="0">(E8*H8)</f>
        <v>0</v>
      </c>
      <c r="J8" s="2"/>
    </row>
    <row r="9" spans="1:14" x14ac:dyDescent="0.25">
      <c r="A9" s="3">
        <v>43686</v>
      </c>
      <c r="B9" s="2">
        <v>16778</v>
      </c>
      <c r="C9" s="2" t="s">
        <v>16</v>
      </c>
      <c r="D9" s="2" t="s">
        <v>17</v>
      </c>
      <c r="E9" s="19">
        <v>10000</v>
      </c>
      <c r="F9" s="2">
        <v>15</v>
      </c>
      <c r="G9" s="2">
        <v>2</v>
      </c>
      <c r="H9" s="2">
        <f t="shared" ref="H9:H70" si="1">(F9*G9)</f>
        <v>30</v>
      </c>
      <c r="I9" s="17">
        <f t="shared" si="0"/>
        <v>300000</v>
      </c>
      <c r="J9" s="2" t="s">
        <v>18</v>
      </c>
    </row>
    <row r="10" spans="1:14" x14ac:dyDescent="0.25">
      <c r="A10" s="3"/>
      <c r="B10" s="2"/>
      <c r="C10" s="2"/>
      <c r="D10" s="2"/>
      <c r="E10" s="19">
        <v>0</v>
      </c>
      <c r="F10" s="2"/>
      <c r="G10" s="2"/>
      <c r="H10" s="2">
        <f t="shared" si="1"/>
        <v>0</v>
      </c>
      <c r="I10" s="17">
        <f t="shared" si="0"/>
        <v>0</v>
      </c>
      <c r="J10" s="2"/>
    </row>
    <row r="11" spans="1:14" x14ac:dyDescent="0.25">
      <c r="A11" s="3">
        <v>43690</v>
      </c>
      <c r="B11" s="2">
        <v>16782</v>
      </c>
      <c r="C11" s="2" t="s">
        <v>16</v>
      </c>
      <c r="D11" s="2" t="s">
        <v>17</v>
      </c>
      <c r="E11" s="19">
        <v>10000</v>
      </c>
      <c r="F11" s="2">
        <v>15</v>
      </c>
      <c r="G11" s="2">
        <v>4</v>
      </c>
      <c r="H11" s="2">
        <f t="shared" si="1"/>
        <v>60</v>
      </c>
      <c r="I11" s="17">
        <f t="shared" si="0"/>
        <v>600000</v>
      </c>
      <c r="J11" s="2" t="s">
        <v>18</v>
      </c>
    </row>
    <row r="12" spans="1:14" x14ac:dyDescent="0.25">
      <c r="A12" s="3">
        <v>43690</v>
      </c>
      <c r="B12" s="2">
        <v>16634</v>
      </c>
      <c r="C12" s="2" t="s">
        <v>19</v>
      </c>
      <c r="D12" s="2" t="s">
        <v>17</v>
      </c>
      <c r="E12" s="19">
        <v>10000</v>
      </c>
      <c r="F12" s="2">
        <v>15</v>
      </c>
      <c r="G12" s="2">
        <v>2</v>
      </c>
      <c r="H12" s="2">
        <f t="shared" si="1"/>
        <v>30</v>
      </c>
      <c r="I12" s="17">
        <f t="shared" si="0"/>
        <v>300000</v>
      </c>
      <c r="J12" s="2" t="s">
        <v>20</v>
      </c>
    </row>
    <row r="13" spans="1:14" x14ac:dyDescent="0.25">
      <c r="A13" s="3"/>
      <c r="B13" s="2"/>
      <c r="C13" s="2"/>
      <c r="D13" s="2"/>
      <c r="E13" s="19">
        <v>0</v>
      </c>
      <c r="F13" s="2"/>
      <c r="G13" s="2"/>
      <c r="H13" s="2">
        <f t="shared" si="1"/>
        <v>0</v>
      </c>
      <c r="I13" s="17">
        <f t="shared" si="0"/>
        <v>0</v>
      </c>
      <c r="J13" s="2"/>
    </row>
    <row r="14" spans="1:14" x14ac:dyDescent="0.25">
      <c r="A14" s="3">
        <v>43691</v>
      </c>
      <c r="B14" s="2">
        <v>16783</v>
      </c>
      <c r="C14" s="2" t="s">
        <v>16</v>
      </c>
      <c r="D14" s="2" t="s">
        <v>17</v>
      </c>
      <c r="E14" s="19">
        <v>10000</v>
      </c>
      <c r="F14" s="2">
        <v>15</v>
      </c>
      <c r="G14" s="2">
        <v>4</v>
      </c>
      <c r="H14" s="2">
        <f t="shared" si="1"/>
        <v>60</v>
      </c>
      <c r="I14" s="17">
        <f t="shared" si="0"/>
        <v>600000</v>
      </c>
      <c r="J14" s="2" t="s">
        <v>18</v>
      </c>
    </row>
    <row r="15" spans="1:14" x14ac:dyDescent="0.25">
      <c r="A15" s="3">
        <v>43691</v>
      </c>
      <c r="B15" s="2">
        <v>16636</v>
      </c>
      <c r="C15" s="2" t="s">
        <v>19</v>
      </c>
      <c r="D15" s="2" t="s">
        <v>17</v>
      </c>
      <c r="E15" s="19">
        <v>10000</v>
      </c>
      <c r="F15" s="2">
        <v>15</v>
      </c>
      <c r="G15" s="2">
        <v>6</v>
      </c>
      <c r="H15" s="2">
        <f t="shared" si="1"/>
        <v>90</v>
      </c>
      <c r="I15" s="17">
        <f t="shared" si="0"/>
        <v>900000</v>
      </c>
      <c r="J15" s="2" t="s">
        <v>20</v>
      </c>
    </row>
    <row r="16" spans="1:14" x14ac:dyDescent="0.25">
      <c r="A16" s="3"/>
      <c r="B16" s="2"/>
      <c r="C16" s="2"/>
      <c r="D16" s="2"/>
      <c r="E16" s="19">
        <v>0</v>
      </c>
      <c r="F16" s="2"/>
      <c r="G16" s="2"/>
      <c r="H16" s="2">
        <f t="shared" si="1"/>
        <v>0</v>
      </c>
      <c r="I16" s="17">
        <f t="shared" si="0"/>
        <v>0</v>
      </c>
      <c r="J16" s="2"/>
    </row>
    <row r="17" spans="1:10" x14ac:dyDescent="0.25">
      <c r="A17" s="3">
        <v>43693</v>
      </c>
      <c r="B17" s="2">
        <v>16784</v>
      </c>
      <c r="C17" s="2" t="s">
        <v>16</v>
      </c>
      <c r="D17" s="2" t="s">
        <v>17</v>
      </c>
      <c r="E17" s="19">
        <v>10000</v>
      </c>
      <c r="F17" s="2">
        <v>15</v>
      </c>
      <c r="G17" s="2">
        <v>2</v>
      </c>
      <c r="H17" s="2">
        <f t="shared" si="1"/>
        <v>30</v>
      </c>
      <c r="I17" s="17">
        <f t="shared" si="0"/>
        <v>300000</v>
      </c>
      <c r="J17" s="2" t="s">
        <v>18</v>
      </c>
    </row>
    <row r="18" spans="1:10" x14ac:dyDescent="0.25">
      <c r="A18" s="3">
        <v>43693</v>
      </c>
      <c r="B18" s="2">
        <v>16637</v>
      </c>
      <c r="C18" s="2" t="s">
        <v>19</v>
      </c>
      <c r="D18" s="2" t="s">
        <v>22</v>
      </c>
      <c r="E18" s="19">
        <v>10000</v>
      </c>
      <c r="F18" s="2">
        <v>15</v>
      </c>
      <c r="G18" s="2">
        <v>10</v>
      </c>
      <c r="H18" s="2">
        <f t="shared" si="1"/>
        <v>150</v>
      </c>
      <c r="I18" s="17">
        <f t="shared" si="0"/>
        <v>1500000</v>
      </c>
      <c r="J18" s="2" t="s">
        <v>20</v>
      </c>
    </row>
    <row r="19" spans="1:10" x14ac:dyDescent="0.25">
      <c r="A19" s="3"/>
      <c r="B19" s="2"/>
      <c r="C19" s="2"/>
      <c r="D19" s="2"/>
      <c r="E19" s="19">
        <v>0</v>
      </c>
      <c r="F19" s="2"/>
      <c r="G19" s="2"/>
      <c r="H19" s="2">
        <f t="shared" si="1"/>
        <v>0</v>
      </c>
      <c r="I19" s="17">
        <f t="shared" si="0"/>
        <v>0</v>
      </c>
      <c r="J19" s="2"/>
    </row>
    <row r="20" spans="1:10" x14ac:dyDescent="0.25">
      <c r="A20" s="3">
        <v>43694</v>
      </c>
      <c r="B20" s="2">
        <v>16785</v>
      </c>
      <c r="C20" s="2" t="s">
        <v>16</v>
      </c>
      <c r="D20" s="2" t="s">
        <v>17</v>
      </c>
      <c r="E20" s="19">
        <v>10000</v>
      </c>
      <c r="F20" s="2">
        <v>15</v>
      </c>
      <c r="G20" s="2">
        <v>3</v>
      </c>
      <c r="H20" s="2">
        <f t="shared" si="1"/>
        <v>45</v>
      </c>
      <c r="I20" s="17">
        <f t="shared" si="0"/>
        <v>450000</v>
      </c>
      <c r="J20" s="2" t="s">
        <v>18</v>
      </c>
    </row>
    <row r="21" spans="1:10" x14ac:dyDescent="0.25">
      <c r="A21" s="3">
        <v>43694</v>
      </c>
      <c r="B21" s="2">
        <v>16638</v>
      </c>
      <c r="C21" s="2" t="s">
        <v>19</v>
      </c>
      <c r="D21" s="2" t="s">
        <v>17</v>
      </c>
      <c r="E21" s="19">
        <v>10000</v>
      </c>
      <c r="F21" s="2">
        <v>15</v>
      </c>
      <c r="G21" s="2">
        <v>3</v>
      </c>
      <c r="H21" s="2">
        <f t="shared" si="1"/>
        <v>45</v>
      </c>
      <c r="I21" s="17">
        <f t="shared" si="0"/>
        <v>450000</v>
      </c>
      <c r="J21" s="2" t="s">
        <v>20</v>
      </c>
    </row>
    <row r="22" spans="1:10" x14ac:dyDescent="0.25">
      <c r="A22" s="3">
        <v>43694</v>
      </c>
      <c r="B22" s="2">
        <v>16638</v>
      </c>
      <c r="C22" s="2" t="s">
        <v>19</v>
      </c>
      <c r="D22" s="2" t="s">
        <v>22</v>
      </c>
      <c r="E22" s="19">
        <v>10000</v>
      </c>
      <c r="F22" s="2">
        <v>15</v>
      </c>
      <c r="G22" s="2">
        <v>4</v>
      </c>
      <c r="H22" s="2">
        <f t="shared" si="1"/>
        <v>60</v>
      </c>
      <c r="I22" s="17">
        <f t="shared" si="0"/>
        <v>600000</v>
      </c>
      <c r="J22" s="2" t="s">
        <v>20</v>
      </c>
    </row>
    <row r="23" spans="1:10" x14ac:dyDescent="0.25">
      <c r="A23" s="3"/>
      <c r="B23" s="2"/>
      <c r="C23" s="2"/>
      <c r="D23" s="2"/>
      <c r="E23" s="19">
        <v>0</v>
      </c>
      <c r="F23" s="2"/>
      <c r="G23" s="2"/>
      <c r="H23" s="2">
        <f t="shared" si="1"/>
        <v>0</v>
      </c>
      <c r="I23" s="17">
        <f t="shared" si="0"/>
        <v>0</v>
      </c>
      <c r="J23" s="2"/>
    </row>
    <row r="24" spans="1:10" x14ac:dyDescent="0.25">
      <c r="A24" s="3">
        <v>43696</v>
      </c>
      <c r="B24" s="2">
        <v>16786</v>
      </c>
      <c r="C24" s="2" t="s">
        <v>16</v>
      </c>
      <c r="D24" s="2" t="s">
        <v>17</v>
      </c>
      <c r="E24" s="19">
        <v>0</v>
      </c>
      <c r="F24" s="2">
        <v>15</v>
      </c>
      <c r="G24" s="2">
        <v>1</v>
      </c>
      <c r="H24" s="2">
        <f t="shared" si="1"/>
        <v>15</v>
      </c>
      <c r="I24" s="17">
        <f t="shared" si="0"/>
        <v>0</v>
      </c>
      <c r="J24" s="2" t="s">
        <v>18</v>
      </c>
    </row>
    <row r="25" spans="1:10" x14ac:dyDescent="0.25">
      <c r="A25" s="3">
        <v>43696</v>
      </c>
      <c r="B25" s="2">
        <v>16639</v>
      </c>
      <c r="C25" s="2" t="s">
        <v>19</v>
      </c>
      <c r="D25" s="2" t="s">
        <v>17</v>
      </c>
      <c r="E25" s="19">
        <v>0</v>
      </c>
      <c r="F25" s="2">
        <v>15</v>
      </c>
      <c r="G25" s="2">
        <v>1</v>
      </c>
      <c r="H25" s="2">
        <f t="shared" si="1"/>
        <v>15</v>
      </c>
      <c r="I25" s="17">
        <f t="shared" si="0"/>
        <v>0</v>
      </c>
      <c r="J25" s="2" t="s">
        <v>20</v>
      </c>
    </row>
    <row r="26" spans="1:10" x14ac:dyDescent="0.25">
      <c r="A26" s="3"/>
      <c r="B26" s="2"/>
      <c r="C26" s="2"/>
      <c r="D26" s="2"/>
      <c r="E26" s="19">
        <v>0</v>
      </c>
      <c r="F26" s="2"/>
      <c r="G26" s="2"/>
      <c r="H26" s="2">
        <f t="shared" si="1"/>
        <v>0</v>
      </c>
      <c r="I26" s="17">
        <f t="shared" si="0"/>
        <v>0</v>
      </c>
      <c r="J26" s="2"/>
    </row>
    <row r="27" spans="1:10" x14ac:dyDescent="0.25">
      <c r="A27" s="3">
        <v>43698</v>
      </c>
      <c r="B27" s="2">
        <v>16788</v>
      </c>
      <c r="C27" s="2" t="s">
        <v>16</v>
      </c>
      <c r="D27" s="2" t="s">
        <v>17</v>
      </c>
      <c r="E27" s="19">
        <v>0</v>
      </c>
      <c r="F27" s="2">
        <v>15</v>
      </c>
      <c r="G27" s="2">
        <v>5</v>
      </c>
      <c r="H27" s="2">
        <f t="shared" si="1"/>
        <v>75</v>
      </c>
      <c r="I27" s="17">
        <f t="shared" si="0"/>
        <v>0</v>
      </c>
      <c r="J27" s="2" t="s">
        <v>18</v>
      </c>
    </row>
    <row r="28" spans="1:10" x14ac:dyDescent="0.25">
      <c r="A28" s="3">
        <v>43698</v>
      </c>
      <c r="B28" s="2">
        <v>16641</v>
      </c>
      <c r="C28" s="2" t="s">
        <v>19</v>
      </c>
      <c r="D28" s="2" t="s">
        <v>17</v>
      </c>
      <c r="E28" s="19">
        <v>0</v>
      </c>
      <c r="F28" s="2">
        <v>15</v>
      </c>
      <c r="G28" s="2">
        <v>5</v>
      </c>
      <c r="H28" s="2">
        <f t="shared" si="1"/>
        <v>75</v>
      </c>
      <c r="I28" s="17">
        <f t="shared" si="0"/>
        <v>0</v>
      </c>
      <c r="J28" s="2" t="s">
        <v>20</v>
      </c>
    </row>
    <row r="29" spans="1:10" x14ac:dyDescent="0.25">
      <c r="A29" s="3"/>
      <c r="B29" s="2"/>
      <c r="C29" s="2"/>
      <c r="D29" s="2"/>
      <c r="E29" s="19">
        <v>0</v>
      </c>
      <c r="F29" s="2"/>
      <c r="G29" s="2"/>
      <c r="H29" s="2">
        <f t="shared" si="1"/>
        <v>0</v>
      </c>
      <c r="I29" s="17">
        <f t="shared" si="0"/>
        <v>0</v>
      </c>
      <c r="J29" s="2"/>
    </row>
    <row r="30" spans="1:10" x14ac:dyDescent="0.25">
      <c r="A30" s="3">
        <v>43699</v>
      </c>
      <c r="B30" s="2">
        <v>16645</v>
      </c>
      <c r="C30" s="2" t="s">
        <v>19</v>
      </c>
      <c r="D30" s="2" t="s">
        <v>17</v>
      </c>
      <c r="E30" s="19">
        <v>0</v>
      </c>
      <c r="F30" s="2">
        <v>15</v>
      </c>
      <c r="G30" s="2">
        <v>1</v>
      </c>
      <c r="H30" s="2">
        <f t="shared" si="1"/>
        <v>15</v>
      </c>
      <c r="I30" s="17">
        <f t="shared" si="0"/>
        <v>0</v>
      </c>
      <c r="J30" s="2" t="s">
        <v>20</v>
      </c>
    </row>
    <row r="31" spans="1:10" x14ac:dyDescent="0.25">
      <c r="A31" s="3">
        <v>43699</v>
      </c>
      <c r="B31" s="2">
        <v>16791</v>
      </c>
      <c r="C31" s="2" t="s">
        <v>16</v>
      </c>
      <c r="D31" s="2" t="s">
        <v>17</v>
      </c>
      <c r="E31" s="19">
        <v>0</v>
      </c>
      <c r="F31" s="2">
        <v>15</v>
      </c>
      <c r="G31" s="2">
        <v>1</v>
      </c>
      <c r="H31" s="2">
        <f t="shared" si="1"/>
        <v>15</v>
      </c>
      <c r="I31" s="17">
        <f t="shared" si="0"/>
        <v>0</v>
      </c>
      <c r="J31" s="2" t="s">
        <v>18</v>
      </c>
    </row>
    <row r="32" spans="1:10" x14ac:dyDescent="0.25">
      <c r="A32" s="3">
        <v>43699</v>
      </c>
      <c r="B32" s="2">
        <v>16791</v>
      </c>
      <c r="C32" s="2" t="s">
        <v>16</v>
      </c>
      <c r="D32" s="2" t="s">
        <v>22</v>
      </c>
      <c r="E32" s="19">
        <v>0</v>
      </c>
      <c r="F32" s="2">
        <v>15</v>
      </c>
      <c r="G32" s="2">
        <v>7</v>
      </c>
      <c r="H32" s="2">
        <f t="shared" si="1"/>
        <v>105</v>
      </c>
      <c r="I32" s="17">
        <f t="shared" si="0"/>
        <v>0</v>
      </c>
      <c r="J32" s="2" t="s">
        <v>18</v>
      </c>
    </row>
    <row r="33" spans="1:10" x14ac:dyDescent="0.25">
      <c r="A33" s="3"/>
      <c r="B33" s="2"/>
      <c r="C33" s="2"/>
      <c r="D33" s="2"/>
      <c r="E33" s="19">
        <v>0</v>
      </c>
      <c r="F33" s="2"/>
      <c r="G33" s="2"/>
      <c r="H33" s="2">
        <f t="shared" si="1"/>
        <v>0</v>
      </c>
      <c r="I33" s="17">
        <f t="shared" si="0"/>
        <v>0</v>
      </c>
      <c r="J33" s="2"/>
    </row>
    <row r="34" spans="1:10" x14ac:dyDescent="0.25">
      <c r="A34" s="3">
        <v>43700</v>
      </c>
      <c r="B34" s="2">
        <v>16647</v>
      </c>
      <c r="C34" s="2" t="s">
        <v>19</v>
      </c>
      <c r="D34" s="2" t="s">
        <v>17</v>
      </c>
      <c r="E34" s="19">
        <v>0</v>
      </c>
      <c r="F34" s="2">
        <v>15</v>
      </c>
      <c r="G34" s="2">
        <v>1</v>
      </c>
      <c r="H34" s="2">
        <f t="shared" si="1"/>
        <v>15</v>
      </c>
      <c r="I34" s="17">
        <f t="shared" si="0"/>
        <v>0</v>
      </c>
      <c r="J34" s="2" t="s">
        <v>20</v>
      </c>
    </row>
    <row r="35" spans="1:10" x14ac:dyDescent="0.25">
      <c r="A35" s="3">
        <v>43700</v>
      </c>
      <c r="B35" s="2">
        <v>16647</v>
      </c>
      <c r="C35" s="2" t="s">
        <v>19</v>
      </c>
      <c r="D35" s="2" t="s">
        <v>22</v>
      </c>
      <c r="E35" s="19">
        <v>0</v>
      </c>
      <c r="F35" s="2">
        <v>15</v>
      </c>
      <c r="G35" s="2">
        <v>10</v>
      </c>
      <c r="H35" s="2">
        <f t="shared" si="1"/>
        <v>150</v>
      </c>
      <c r="I35" s="17">
        <f t="shared" si="0"/>
        <v>0</v>
      </c>
      <c r="J35" s="2" t="s">
        <v>20</v>
      </c>
    </row>
    <row r="36" spans="1:10" x14ac:dyDescent="0.25">
      <c r="A36" s="3">
        <v>43700</v>
      </c>
      <c r="B36" s="2">
        <v>16793</v>
      </c>
      <c r="C36" s="2" t="s">
        <v>16</v>
      </c>
      <c r="D36" s="2" t="s">
        <v>17</v>
      </c>
      <c r="E36" s="19">
        <v>0</v>
      </c>
      <c r="F36" s="2">
        <v>15</v>
      </c>
      <c r="G36" s="2">
        <v>3</v>
      </c>
      <c r="H36" s="2">
        <f t="shared" si="1"/>
        <v>45</v>
      </c>
      <c r="I36" s="17">
        <f t="shared" si="0"/>
        <v>0</v>
      </c>
      <c r="J36" s="2" t="s">
        <v>18</v>
      </c>
    </row>
    <row r="37" spans="1:10" x14ac:dyDescent="0.25">
      <c r="A37" s="3"/>
      <c r="B37" s="2"/>
      <c r="C37" s="2"/>
      <c r="D37" s="2"/>
      <c r="E37" s="19">
        <v>0</v>
      </c>
      <c r="F37" s="2"/>
      <c r="G37" s="2"/>
      <c r="H37" s="2">
        <f t="shared" si="1"/>
        <v>0</v>
      </c>
      <c r="I37" s="17">
        <f t="shared" si="0"/>
        <v>0</v>
      </c>
      <c r="J37" s="2"/>
    </row>
    <row r="38" spans="1:10" x14ac:dyDescent="0.25">
      <c r="A38" s="3">
        <v>43701</v>
      </c>
      <c r="B38" s="2">
        <v>16795</v>
      </c>
      <c r="C38" s="2" t="s">
        <v>16</v>
      </c>
      <c r="D38" s="2" t="s">
        <v>17</v>
      </c>
      <c r="E38" s="19">
        <v>0</v>
      </c>
      <c r="F38" s="2">
        <v>15</v>
      </c>
      <c r="G38" s="2">
        <v>2</v>
      </c>
      <c r="H38" s="2">
        <f t="shared" si="1"/>
        <v>30</v>
      </c>
      <c r="I38" s="17">
        <f t="shared" si="0"/>
        <v>0</v>
      </c>
      <c r="J38" s="2" t="s">
        <v>18</v>
      </c>
    </row>
    <row r="39" spans="1:10" x14ac:dyDescent="0.25">
      <c r="A39" s="3">
        <v>43701</v>
      </c>
      <c r="B39" s="2">
        <v>16648</v>
      </c>
      <c r="C39" s="2" t="s">
        <v>19</v>
      </c>
      <c r="D39" s="2" t="s">
        <v>17</v>
      </c>
      <c r="E39" s="19">
        <v>0</v>
      </c>
      <c r="F39" s="2">
        <v>15</v>
      </c>
      <c r="G39" s="2">
        <v>5</v>
      </c>
      <c r="H39" s="2">
        <f t="shared" si="1"/>
        <v>75</v>
      </c>
      <c r="I39" s="17">
        <f t="shared" si="0"/>
        <v>0</v>
      </c>
      <c r="J39" s="2" t="s">
        <v>20</v>
      </c>
    </row>
    <row r="40" spans="1:10" x14ac:dyDescent="0.25">
      <c r="A40" s="3"/>
      <c r="B40" s="2"/>
      <c r="C40" s="2"/>
      <c r="D40" s="2"/>
      <c r="E40" s="19">
        <v>0</v>
      </c>
      <c r="F40" s="2"/>
      <c r="G40" s="2"/>
      <c r="H40" s="2">
        <f t="shared" si="1"/>
        <v>0</v>
      </c>
      <c r="I40" s="17">
        <f t="shared" si="0"/>
        <v>0</v>
      </c>
      <c r="J40" s="2"/>
    </row>
    <row r="41" spans="1:10" x14ac:dyDescent="0.25">
      <c r="A41" s="3">
        <v>43703</v>
      </c>
      <c r="B41" s="2">
        <v>16796</v>
      </c>
      <c r="C41" s="2" t="s">
        <v>16</v>
      </c>
      <c r="D41" s="2" t="s">
        <v>17</v>
      </c>
      <c r="E41" s="19">
        <v>0</v>
      </c>
      <c r="F41" s="2">
        <v>15</v>
      </c>
      <c r="G41" s="2">
        <v>3</v>
      </c>
      <c r="H41" s="2">
        <f t="shared" si="1"/>
        <v>45</v>
      </c>
      <c r="I41" s="17">
        <f t="shared" si="0"/>
        <v>0</v>
      </c>
      <c r="J41" s="2" t="s">
        <v>18</v>
      </c>
    </row>
    <row r="42" spans="1:10" x14ac:dyDescent="0.25">
      <c r="A42" s="3">
        <v>43703</v>
      </c>
      <c r="B42" s="2">
        <v>16650</v>
      </c>
      <c r="C42" s="2" t="s">
        <v>19</v>
      </c>
      <c r="D42" s="2" t="s">
        <v>17</v>
      </c>
      <c r="E42" s="19">
        <v>0</v>
      </c>
      <c r="F42" s="2">
        <v>15</v>
      </c>
      <c r="G42" s="2">
        <v>1</v>
      </c>
      <c r="H42" s="2">
        <f t="shared" si="1"/>
        <v>15</v>
      </c>
      <c r="I42" s="17">
        <f t="shared" si="0"/>
        <v>0</v>
      </c>
      <c r="J42" s="2" t="s">
        <v>20</v>
      </c>
    </row>
    <row r="43" spans="1:10" x14ac:dyDescent="0.25">
      <c r="A43" s="3">
        <v>43703</v>
      </c>
      <c r="B43" s="2">
        <v>16650</v>
      </c>
      <c r="C43" s="2" t="s">
        <v>19</v>
      </c>
      <c r="D43" s="2" t="s">
        <v>22</v>
      </c>
      <c r="E43" s="19">
        <v>0</v>
      </c>
      <c r="F43" s="2">
        <v>15</v>
      </c>
      <c r="G43" s="2">
        <v>8</v>
      </c>
      <c r="H43" s="2">
        <f t="shared" si="1"/>
        <v>120</v>
      </c>
      <c r="I43" s="17">
        <f t="shared" si="0"/>
        <v>0</v>
      </c>
      <c r="J43" s="2" t="s">
        <v>20</v>
      </c>
    </row>
    <row r="44" spans="1:10" x14ac:dyDescent="0.25">
      <c r="A44" s="3"/>
      <c r="B44" s="2"/>
      <c r="C44" s="2"/>
      <c r="D44" s="2"/>
      <c r="E44" s="19">
        <v>0</v>
      </c>
      <c r="F44" s="2"/>
      <c r="G44" s="2"/>
      <c r="H44" s="2">
        <f t="shared" si="1"/>
        <v>0</v>
      </c>
      <c r="I44" s="17">
        <f t="shared" si="0"/>
        <v>0</v>
      </c>
      <c r="J44" s="2"/>
    </row>
    <row r="45" spans="1:10" x14ac:dyDescent="0.25">
      <c r="A45" s="3"/>
      <c r="B45" s="2"/>
      <c r="C45" s="2"/>
      <c r="D45" s="2"/>
      <c r="E45" s="19">
        <v>0</v>
      </c>
      <c r="F45" s="2"/>
      <c r="G45" s="2"/>
      <c r="H45" s="2">
        <f t="shared" si="1"/>
        <v>0</v>
      </c>
      <c r="I45" s="17">
        <f t="shared" si="0"/>
        <v>0</v>
      </c>
      <c r="J45" s="2"/>
    </row>
    <row r="46" spans="1:10" x14ac:dyDescent="0.25">
      <c r="A46" s="3"/>
      <c r="B46" s="2"/>
      <c r="C46" s="2"/>
      <c r="D46" s="2"/>
      <c r="E46" s="19">
        <v>0</v>
      </c>
      <c r="F46" s="2"/>
      <c r="G46" s="2"/>
      <c r="H46" s="2">
        <f t="shared" si="1"/>
        <v>0</v>
      </c>
      <c r="I46" s="17">
        <f t="shared" si="0"/>
        <v>0</v>
      </c>
      <c r="J46" s="2"/>
    </row>
    <row r="47" spans="1:10" x14ac:dyDescent="0.25">
      <c r="A47" s="3"/>
      <c r="B47" s="2"/>
      <c r="C47" s="2"/>
      <c r="D47" s="2"/>
      <c r="E47" s="19">
        <v>0</v>
      </c>
      <c r="F47" s="2"/>
      <c r="G47" s="2"/>
      <c r="H47" s="2">
        <f t="shared" si="1"/>
        <v>0</v>
      </c>
      <c r="I47" s="17">
        <f t="shared" si="0"/>
        <v>0</v>
      </c>
      <c r="J47" s="2"/>
    </row>
    <row r="48" spans="1:10" x14ac:dyDescent="0.25">
      <c r="A48" s="3"/>
      <c r="B48" s="2"/>
      <c r="C48" s="2"/>
      <c r="D48" s="2"/>
      <c r="E48" s="19">
        <v>0</v>
      </c>
      <c r="F48" s="2"/>
      <c r="G48" s="2"/>
      <c r="H48" s="2">
        <f t="shared" si="1"/>
        <v>0</v>
      </c>
      <c r="I48" s="17">
        <f t="shared" si="0"/>
        <v>0</v>
      </c>
      <c r="J48" s="2"/>
    </row>
    <row r="49" spans="1:10" x14ac:dyDescent="0.25">
      <c r="A49" s="3"/>
      <c r="B49" s="2"/>
      <c r="C49" s="2"/>
      <c r="D49" s="2"/>
      <c r="E49" s="19">
        <v>0</v>
      </c>
      <c r="F49" s="2"/>
      <c r="G49" s="2"/>
      <c r="H49" s="2">
        <f t="shared" si="1"/>
        <v>0</v>
      </c>
      <c r="I49" s="17">
        <f t="shared" si="0"/>
        <v>0</v>
      </c>
      <c r="J49" s="2"/>
    </row>
    <row r="50" spans="1:10" x14ac:dyDescent="0.25">
      <c r="A50" s="3"/>
      <c r="B50" s="2"/>
      <c r="C50" s="2"/>
      <c r="D50" s="2"/>
      <c r="E50" s="19">
        <v>0</v>
      </c>
      <c r="F50" s="2"/>
      <c r="G50" s="2"/>
      <c r="H50" s="2">
        <f t="shared" si="1"/>
        <v>0</v>
      </c>
      <c r="I50" s="17">
        <f t="shared" si="0"/>
        <v>0</v>
      </c>
      <c r="J50" s="2"/>
    </row>
    <row r="51" spans="1:10" x14ac:dyDescent="0.25">
      <c r="A51" s="3"/>
      <c r="B51" s="2"/>
      <c r="C51" s="2"/>
      <c r="D51" s="2"/>
      <c r="E51" s="19">
        <v>0</v>
      </c>
      <c r="F51" s="2"/>
      <c r="G51" s="2"/>
      <c r="H51" s="2">
        <f t="shared" si="1"/>
        <v>0</v>
      </c>
      <c r="I51" s="17">
        <f t="shared" si="0"/>
        <v>0</v>
      </c>
      <c r="J51" s="2"/>
    </row>
    <row r="52" spans="1:10" x14ac:dyDescent="0.25">
      <c r="A52" s="3"/>
      <c r="B52" s="2"/>
      <c r="C52" s="2"/>
      <c r="D52" s="2"/>
      <c r="E52" s="19">
        <v>0</v>
      </c>
      <c r="F52" s="2"/>
      <c r="G52" s="2"/>
      <c r="H52" s="2">
        <f t="shared" si="1"/>
        <v>0</v>
      </c>
      <c r="I52" s="17">
        <f t="shared" si="0"/>
        <v>0</v>
      </c>
      <c r="J52" s="2"/>
    </row>
    <row r="53" spans="1:10" x14ac:dyDescent="0.25">
      <c r="A53" s="3"/>
      <c r="B53" s="2"/>
      <c r="C53" s="2"/>
      <c r="D53" s="2"/>
      <c r="E53" s="19">
        <v>0</v>
      </c>
      <c r="F53" s="2"/>
      <c r="G53" s="2"/>
      <c r="H53" s="2">
        <f t="shared" si="1"/>
        <v>0</v>
      </c>
      <c r="I53" s="17">
        <f t="shared" si="0"/>
        <v>0</v>
      </c>
      <c r="J53" s="2"/>
    </row>
    <row r="54" spans="1:10" x14ac:dyDescent="0.25">
      <c r="A54" s="3"/>
      <c r="B54" s="2"/>
      <c r="C54" s="2"/>
      <c r="D54" s="2"/>
      <c r="E54" s="19">
        <v>0</v>
      </c>
      <c r="F54" s="2"/>
      <c r="G54" s="2"/>
      <c r="H54" s="2">
        <f t="shared" si="1"/>
        <v>0</v>
      </c>
      <c r="I54" s="17">
        <f t="shared" si="0"/>
        <v>0</v>
      </c>
      <c r="J54" s="2"/>
    </row>
    <row r="55" spans="1:10" x14ac:dyDescent="0.25">
      <c r="A55" s="3"/>
      <c r="B55" s="2"/>
      <c r="C55" s="2"/>
      <c r="D55" s="2"/>
      <c r="E55" s="19">
        <v>0</v>
      </c>
      <c r="F55" s="2"/>
      <c r="G55" s="2"/>
      <c r="H55" s="2">
        <f t="shared" si="1"/>
        <v>0</v>
      </c>
      <c r="I55" s="17">
        <f t="shared" si="0"/>
        <v>0</v>
      </c>
      <c r="J55" s="2"/>
    </row>
    <row r="56" spans="1:10" x14ac:dyDescent="0.25">
      <c r="A56" s="3"/>
      <c r="B56" s="2"/>
      <c r="C56" s="2"/>
      <c r="D56" s="2"/>
      <c r="E56" s="19">
        <v>0</v>
      </c>
      <c r="F56" s="2"/>
      <c r="G56" s="2"/>
      <c r="H56" s="2">
        <f t="shared" si="1"/>
        <v>0</v>
      </c>
      <c r="I56" s="17">
        <f t="shared" si="0"/>
        <v>0</v>
      </c>
      <c r="J56" s="2"/>
    </row>
    <row r="57" spans="1:10" x14ac:dyDescent="0.25">
      <c r="A57" s="3"/>
      <c r="B57" s="2"/>
      <c r="C57" s="2"/>
      <c r="D57" s="2"/>
      <c r="E57" s="19">
        <v>0</v>
      </c>
      <c r="F57" s="2"/>
      <c r="G57" s="2"/>
      <c r="H57" s="2">
        <f t="shared" si="1"/>
        <v>0</v>
      </c>
      <c r="I57" s="17">
        <f t="shared" si="0"/>
        <v>0</v>
      </c>
      <c r="J57" s="2"/>
    </row>
    <row r="58" spans="1:10" x14ac:dyDescent="0.25">
      <c r="A58" s="3"/>
      <c r="B58" s="2"/>
      <c r="C58" s="2"/>
      <c r="D58" s="2"/>
      <c r="E58" s="19">
        <v>0</v>
      </c>
      <c r="F58" s="2"/>
      <c r="G58" s="2"/>
      <c r="H58" s="2">
        <f t="shared" si="1"/>
        <v>0</v>
      </c>
      <c r="I58" s="17">
        <f t="shared" si="0"/>
        <v>0</v>
      </c>
      <c r="J58" s="2"/>
    </row>
    <row r="59" spans="1:10" x14ac:dyDescent="0.25">
      <c r="A59" s="3"/>
      <c r="B59" s="2"/>
      <c r="C59" s="2"/>
      <c r="D59" s="2"/>
      <c r="E59" s="19">
        <v>0</v>
      </c>
      <c r="F59" s="2"/>
      <c r="G59" s="2"/>
      <c r="H59" s="2">
        <f t="shared" si="1"/>
        <v>0</v>
      </c>
      <c r="I59" s="17">
        <f t="shared" si="0"/>
        <v>0</v>
      </c>
      <c r="J59" s="2"/>
    </row>
    <row r="60" spans="1:10" x14ac:dyDescent="0.25">
      <c r="A60" s="3"/>
      <c r="B60" s="2"/>
      <c r="C60" s="2"/>
      <c r="D60" s="2"/>
      <c r="E60" s="19">
        <v>0</v>
      </c>
      <c r="F60" s="2"/>
      <c r="G60" s="2"/>
      <c r="H60" s="2">
        <f t="shared" si="1"/>
        <v>0</v>
      </c>
      <c r="I60" s="17">
        <f t="shared" si="0"/>
        <v>0</v>
      </c>
      <c r="J60" s="2"/>
    </row>
    <row r="61" spans="1:10" x14ac:dyDescent="0.25">
      <c r="A61" s="3"/>
      <c r="B61" s="2"/>
      <c r="C61" s="2"/>
      <c r="D61" s="2"/>
      <c r="E61" s="19">
        <v>0</v>
      </c>
      <c r="F61" s="2"/>
      <c r="G61" s="2"/>
      <c r="H61" s="2">
        <f t="shared" si="1"/>
        <v>0</v>
      </c>
      <c r="I61" s="17">
        <f t="shared" si="0"/>
        <v>0</v>
      </c>
      <c r="J61" s="2"/>
    </row>
    <row r="62" spans="1:10" x14ac:dyDescent="0.25">
      <c r="A62" s="3"/>
      <c r="B62" s="2"/>
      <c r="C62" s="2"/>
      <c r="D62" s="2"/>
      <c r="E62" s="19">
        <v>0</v>
      </c>
      <c r="F62" s="2"/>
      <c r="G62" s="2"/>
      <c r="H62" s="2">
        <f t="shared" si="1"/>
        <v>0</v>
      </c>
      <c r="I62" s="17">
        <f t="shared" si="0"/>
        <v>0</v>
      </c>
      <c r="J62" s="2"/>
    </row>
    <row r="63" spans="1:10" x14ac:dyDescent="0.25">
      <c r="A63" s="3"/>
      <c r="B63" s="2"/>
      <c r="C63" s="2"/>
      <c r="D63" s="2"/>
      <c r="E63" s="19">
        <v>0</v>
      </c>
      <c r="F63" s="2"/>
      <c r="G63" s="2"/>
      <c r="H63" s="2">
        <f t="shared" si="1"/>
        <v>0</v>
      </c>
      <c r="I63" s="17">
        <f t="shared" si="0"/>
        <v>0</v>
      </c>
      <c r="J63" s="2"/>
    </row>
    <row r="64" spans="1:10" x14ac:dyDescent="0.25">
      <c r="A64" s="3"/>
      <c r="B64" s="2"/>
      <c r="C64" s="2"/>
      <c r="D64" s="2"/>
      <c r="E64" s="19">
        <v>0</v>
      </c>
      <c r="F64" s="2"/>
      <c r="G64" s="2"/>
      <c r="H64" s="2">
        <f t="shared" si="1"/>
        <v>0</v>
      </c>
      <c r="I64" s="17">
        <f t="shared" si="0"/>
        <v>0</v>
      </c>
      <c r="J64" s="2"/>
    </row>
    <row r="65" spans="1:10" x14ac:dyDescent="0.25">
      <c r="A65" s="3"/>
      <c r="B65" s="2"/>
      <c r="C65" s="2"/>
      <c r="D65" s="2"/>
      <c r="E65" s="19">
        <v>0</v>
      </c>
      <c r="F65" s="2"/>
      <c r="G65" s="2"/>
      <c r="H65" s="2">
        <f t="shared" si="1"/>
        <v>0</v>
      </c>
      <c r="I65" s="17">
        <f t="shared" si="0"/>
        <v>0</v>
      </c>
      <c r="J65" s="2"/>
    </row>
    <row r="66" spans="1:10" x14ac:dyDescent="0.25">
      <c r="A66" s="3"/>
      <c r="B66" s="2"/>
      <c r="C66" s="2"/>
      <c r="D66" s="2"/>
      <c r="E66" s="19">
        <v>0</v>
      </c>
      <c r="F66" s="2"/>
      <c r="G66" s="2"/>
      <c r="H66" s="2">
        <f t="shared" si="1"/>
        <v>0</v>
      </c>
      <c r="I66" s="17">
        <f t="shared" si="0"/>
        <v>0</v>
      </c>
      <c r="J66" s="2"/>
    </row>
    <row r="67" spans="1:10" x14ac:dyDescent="0.25">
      <c r="A67" s="3"/>
      <c r="B67" s="2"/>
      <c r="C67" s="2"/>
      <c r="D67" s="2"/>
      <c r="E67" s="19">
        <v>0</v>
      </c>
      <c r="F67" s="2"/>
      <c r="G67" s="2"/>
      <c r="H67" s="2">
        <f t="shared" si="1"/>
        <v>0</v>
      </c>
      <c r="I67" s="17">
        <f t="shared" si="0"/>
        <v>0</v>
      </c>
      <c r="J67" s="2"/>
    </row>
    <row r="68" spans="1:10" x14ac:dyDescent="0.25">
      <c r="A68" s="3"/>
      <c r="B68" s="2"/>
      <c r="C68" s="2"/>
      <c r="D68" s="2"/>
      <c r="E68" s="19">
        <v>0</v>
      </c>
      <c r="F68" s="2"/>
      <c r="G68" s="2"/>
      <c r="H68" s="2">
        <f t="shared" si="1"/>
        <v>0</v>
      </c>
      <c r="I68" s="17">
        <f t="shared" si="0"/>
        <v>0</v>
      </c>
      <c r="J68" s="2"/>
    </row>
    <row r="69" spans="1:10" x14ac:dyDescent="0.25">
      <c r="A69" s="3"/>
      <c r="B69" s="2"/>
      <c r="C69" s="2"/>
      <c r="D69" s="2"/>
      <c r="E69" s="19">
        <v>0</v>
      </c>
      <c r="F69" s="2"/>
      <c r="G69" s="2"/>
      <c r="H69" s="2">
        <f t="shared" si="1"/>
        <v>0</v>
      </c>
      <c r="I69" s="17">
        <f t="shared" si="0"/>
        <v>0</v>
      </c>
      <c r="J69" s="2"/>
    </row>
    <row r="70" spans="1:10" x14ac:dyDescent="0.25">
      <c r="A70" s="3"/>
      <c r="B70" s="2"/>
      <c r="C70" s="2"/>
      <c r="D70" s="2"/>
      <c r="E70" s="19">
        <v>0</v>
      </c>
      <c r="F70" s="2"/>
      <c r="G70" s="2"/>
      <c r="H70" s="2">
        <f t="shared" si="1"/>
        <v>0</v>
      </c>
      <c r="I70" s="17">
        <f t="shared" si="0"/>
        <v>0</v>
      </c>
      <c r="J70" s="2"/>
    </row>
  </sheetData>
  <mergeCells count="5">
    <mergeCell ref="A1:C4"/>
    <mergeCell ref="D1:I4"/>
    <mergeCell ref="L2:M2"/>
    <mergeCell ref="J1:J2"/>
    <mergeCell ref="J3:J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9FFB7-5E32-4703-9753-BB2343FBE34F}">
  <sheetPr>
    <pageSetUpPr fitToPage="1"/>
  </sheetPr>
  <dimension ref="A1:M71"/>
  <sheetViews>
    <sheetView topLeftCell="A33" workbookViewId="0">
      <selection activeCell="M4" sqref="M4"/>
    </sheetView>
  </sheetViews>
  <sheetFormatPr baseColWidth="10" defaultRowHeight="15" x14ac:dyDescent="0.25"/>
  <cols>
    <col min="4" max="4" width="15.85546875" customWidth="1"/>
    <col min="5" max="5" width="15.42578125" customWidth="1"/>
    <col min="10" max="10" width="25.5703125" customWidth="1"/>
    <col min="12" max="12" width="20.5703125" customWidth="1"/>
  </cols>
  <sheetData>
    <row r="1" spans="1:13" ht="15.75" thickBot="1" x14ac:dyDescent="0.3">
      <c r="A1" s="22"/>
      <c r="B1" s="22"/>
      <c r="C1" s="22"/>
      <c r="D1" s="23" t="s">
        <v>13</v>
      </c>
      <c r="E1" s="24"/>
      <c r="F1" s="24"/>
      <c r="G1" s="24"/>
      <c r="H1" s="24"/>
      <c r="I1" s="24"/>
      <c r="J1" s="27" t="s">
        <v>14</v>
      </c>
      <c r="K1" s="1"/>
    </row>
    <row r="2" spans="1:13" ht="18.75" x14ac:dyDescent="0.3">
      <c r="A2" s="22"/>
      <c r="B2" s="22"/>
      <c r="C2" s="22"/>
      <c r="D2" s="24"/>
      <c r="E2" s="24"/>
      <c r="F2" s="24"/>
      <c r="G2" s="24"/>
      <c r="H2" s="24"/>
      <c r="I2" s="24"/>
      <c r="J2" s="27"/>
      <c r="K2" s="1"/>
      <c r="L2" s="25" t="s">
        <v>9</v>
      </c>
      <c r="M2" s="26"/>
    </row>
    <row r="3" spans="1:13" x14ac:dyDescent="0.25">
      <c r="A3" s="22"/>
      <c r="B3" s="22"/>
      <c r="C3" s="22"/>
      <c r="D3" s="24"/>
      <c r="E3" s="24"/>
      <c r="F3" s="24"/>
      <c r="G3" s="24"/>
      <c r="H3" s="24"/>
      <c r="I3" s="24"/>
      <c r="J3" s="27" t="s">
        <v>15</v>
      </c>
      <c r="K3" s="1"/>
      <c r="L3" s="4" t="s">
        <v>10</v>
      </c>
      <c r="M3" s="10">
        <f>SUM(H7:H71)</f>
        <v>1605</v>
      </c>
    </row>
    <row r="4" spans="1:13" x14ac:dyDescent="0.25">
      <c r="A4" s="22"/>
      <c r="B4" s="22"/>
      <c r="C4" s="22"/>
      <c r="D4" s="24"/>
      <c r="E4" s="24"/>
      <c r="F4" s="24"/>
      <c r="G4" s="24"/>
      <c r="H4" s="24"/>
      <c r="I4" s="24"/>
      <c r="J4" s="27"/>
      <c r="K4" s="1"/>
      <c r="L4" s="4" t="s">
        <v>7</v>
      </c>
      <c r="M4" s="5">
        <f>SUM(I7:I71)</f>
        <v>0</v>
      </c>
    </row>
    <row r="5" spans="1:13" ht="15.75" thickBot="1" x14ac:dyDescent="0.3">
      <c r="J5" s="1"/>
      <c r="K5" s="1"/>
      <c r="L5" s="8" t="s">
        <v>11</v>
      </c>
      <c r="M5" s="9">
        <f>(M4*19%)</f>
        <v>0</v>
      </c>
    </row>
    <row r="6" spans="1:13" ht="15.75" thickBot="1" x14ac:dyDescent="0.3">
      <c r="A6" s="13" t="s">
        <v>0</v>
      </c>
      <c r="B6" s="14" t="s">
        <v>1</v>
      </c>
      <c r="C6" s="14" t="s">
        <v>2</v>
      </c>
      <c r="D6" s="14" t="s">
        <v>6</v>
      </c>
      <c r="E6" s="14" t="s">
        <v>8</v>
      </c>
      <c r="F6" s="14" t="s">
        <v>3</v>
      </c>
      <c r="G6" s="14" t="s">
        <v>4</v>
      </c>
      <c r="H6" s="14" t="s">
        <v>10</v>
      </c>
      <c r="I6" s="14" t="s">
        <v>7</v>
      </c>
      <c r="J6" s="15" t="s">
        <v>5</v>
      </c>
      <c r="L6" s="6" t="s">
        <v>12</v>
      </c>
      <c r="M6" s="7">
        <f>(M4+M5)</f>
        <v>0</v>
      </c>
    </row>
    <row r="7" spans="1:13" x14ac:dyDescent="0.25">
      <c r="A7" s="11"/>
      <c r="B7" s="12"/>
      <c r="C7" s="12"/>
      <c r="D7" s="12"/>
      <c r="E7" s="18">
        <v>0</v>
      </c>
      <c r="F7" s="12"/>
      <c r="G7" s="12"/>
      <c r="H7" s="12">
        <f t="shared" ref="H7" si="0">(F7*G7)</f>
        <v>0</v>
      </c>
      <c r="I7" s="16">
        <v>0</v>
      </c>
      <c r="J7" s="12"/>
    </row>
    <row r="8" spans="1:13" x14ac:dyDescent="0.25">
      <c r="A8" s="11">
        <v>43691</v>
      </c>
      <c r="B8" s="12">
        <v>16636</v>
      </c>
      <c r="C8" s="12" t="s">
        <v>19</v>
      </c>
      <c r="D8" s="12" t="s">
        <v>21</v>
      </c>
      <c r="E8" s="18">
        <v>7500</v>
      </c>
      <c r="F8" s="12">
        <v>15</v>
      </c>
      <c r="G8" s="12">
        <v>3</v>
      </c>
      <c r="H8" s="12">
        <f>(F8*G8)</f>
        <v>45</v>
      </c>
      <c r="I8" s="16">
        <v>0</v>
      </c>
      <c r="J8" s="12" t="s">
        <v>20</v>
      </c>
    </row>
    <row r="9" spans="1:13" x14ac:dyDescent="0.25">
      <c r="A9" s="3"/>
      <c r="B9" s="20"/>
      <c r="C9" s="20"/>
      <c r="D9" s="20"/>
      <c r="E9" s="19">
        <v>0</v>
      </c>
      <c r="F9" s="20"/>
      <c r="G9" s="20"/>
      <c r="H9" s="20">
        <f>(F9*G9)</f>
        <v>0</v>
      </c>
      <c r="I9" s="17">
        <f t="shared" ref="I9:I71" si="1">(E9*H9)</f>
        <v>0</v>
      </c>
      <c r="J9" s="20"/>
      <c r="L9">
        <f>1605*7500</f>
        <v>12037500</v>
      </c>
    </row>
    <row r="10" spans="1:13" x14ac:dyDescent="0.25">
      <c r="A10" s="3">
        <v>43693</v>
      </c>
      <c r="B10" s="20">
        <v>16784</v>
      </c>
      <c r="C10" s="20" t="s">
        <v>16</v>
      </c>
      <c r="D10" s="20" t="s">
        <v>21</v>
      </c>
      <c r="E10" s="19">
        <v>0</v>
      </c>
      <c r="F10" s="20">
        <v>15</v>
      </c>
      <c r="G10" s="20">
        <v>5</v>
      </c>
      <c r="H10" s="20">
        <f t="shared" ref="H10:H71" si="2">(F10*G10)</f>
        <v>75</v>
      </c>
      <c r="I10" s="17">
        <f t="shared" si="1"/>
        <v>0</v>
      </c>
      <c r="J10" s="20" t="s">
        <v>18</v>
      </c>
    </row>
    <row r="11" spans="1:13" x14ac:dyDescent="0.25">
      <c r="A11" s="3">
        <v>43693</v>
      </c>
      <c r="B11" s="20">
        <v>16637</v>
      </c>
      <c r="C11" s="20" t="s">
        <v>19</v>
      </c>
      <c r="D11" s="20" t="s">
        <v>21</v>
      </c>
      <c r="E11" s="19">
        <v>0</v>
      </c>
      <c r="F11" s="20">
        <v>15</v>
      </c>
      <c r="G11" s="20">
        <v>5</v>
      </c>
      <c r="H11" s="20">
        <f t="shared" si="2"/>
        <v>75</v>
      </c>
      <c r="I11" s="17">
        <f t="shared" si="1"/>
        <v>0</v>
      </c>
      <c r="J11" s="20" t="s">
        <v>20</v>
      </c>
    </row>
    <row r="12" spans="1:13" x14ac:dyDescent="0.25">
      <c r="A12" s="3">
        <v>43693</v>
      </c>
      <c r="B12" s="20">
        <v>16637</v>
      </c>
      <c r="C12" s="20" t="s">
        <v>19</v>
      </c>
      <c r="D12" s="20" t="s">
        <v>21</v>
      </c>
      <c r="E12" s="19">
        <v>0</v>
      </c>
      <c r="F12" s="20">
        <v>15</v>
      </c>
      <c r="G12" s="20">
        <v>10</v>
      </c>
      <c r="H12" s="20">
        <f t="shared" si="2"/>
        <v>150</v>
      </c>
      <c r="I12" s="17">
        <f t="shared" si="1"/>
        <v>0</v>
      </c>
      <c r="J12" s="20" t="s">
        <v>20</v>
      </c>
    </row>
    <row r="13" spans="1:13" x14ac:dyDescent="0.25">
      <c r="A13" s="3"/>
      <c r="B13" s="20"/>
      <c r="C13" s="20"/>
      <c r="D13" s="20"/>
      <c r="E13" s="19">
        <v>0</v>
      </c>
      <c r="F13" s="20"/>
      <c r="G13" s="20"/>
      <c r="H13" s="20">
        <f t="shared" si="2"/>
        <v>0</v>
      </c>
      <c r="I13" s="17">
        <f t="shared" si="1"/>
        <v>0</v>
      </c>
      <c r="J13" s="20"/>
    </row>
    <row r="14" spans="1:13" x14ac:dyDescent="0.25">
      <c r="A14" s="3">
        <v>43694</v>
      </c>
      <c r="B14" s="20">
        <v>16638</v>
      </c>
      <c r="C14" s="20" t="s">
        <v>19</v>
      </c>
      <c r="D14" s="20" t="s">
        <v>21</v>
      </c>
      <c r="E14" s="19">
        <v>0</v>
      </c>
      <c r="F14" s="20">
        <v>15</v>
      </c>
      <c r="G14" s="20">
        <v>4</v>
      </c>
      <c r="H14" s="20">
        <f t="shared" si="2"/>
        <v>60</v>
      </c>
      <c r="I14" s="17">
        <f t="shared" si="1"/>
        <v>0</v>
      </c>
      <c r="J14" s="20" t="s">
        <v>20</v>
      </c>
    </row>
    <row r="15" spans="1:13" x14ac:dyDescent="0.25">
      <c r="A15" s="3"/>
      <c r="B15" s="20"/>
      <c r="C15" s="20"/>
      <c r="D15" s="20"/>
      <c r="E15" s="19">
        <v>0</v>
      </c>
      <c r="F15" s="20"/>
      <c r="G15" s="20"/>
      <c r="H15" s="20">
        <f t="shared" si="2"/>
        <v>0</v>
      </c>
      <c r="I15" s="17">
        <f t="shared" si="1"/>
        <v>0</v>
      </c>
      <c r="J15" s="20"/>
    </row>
    <row r="16" spans="1:13" x14ac:dyDescent="0.25">
      <c r="A16" s="3">
        <v>43696</v>
      </c>
      <c r="B16" s="20">
        <v>16786</v>
      </c>
      <c r="C16" s="20" t="s">
        <v>16</v>
      </c>
      <c r="D16" s="20" t="s">
        <v>21</v>
      </c>
      <c r="E16" s="19">
        <v>0</v>
      </c>
      <c r="F16" s="20">
        <v>15</v>
      </c>
      <c r="G16" s="20">
        <v>7</v>
      </c>
      <c r="H16" s="20">
        <f t="shared" si="2"/>
        <v>105</v>
      </c>
      <c r="I16" s="17">
        <f t="shared" si="1"/>
        <v>0</v>
      </c>
      <c r="J16" s="20" t="s">
        <v>18</v>
      </c>
    </row>
    <row r="17" spans="1:10" x14ac:dyDescent="0.25">
      <c r="A17" s="3">
        <v>43696</v>
      </c>
      <c r="B17" s="20">
        <v>16639</v>
      </c>
      <c r="C17" s="20" t="s">
        <v>19</v>
      </c>
      <c r="D17" s="20" t="s">
        <v>21</v>
      </c>
      <c r="E17" s="19">
        <v>0</v>
      </c>
      <c r="F17" s="20">
        <v>15</v>
      </c>
      <c r="G17" s="20">
        <v>7</v>
      </c>
      <c r="H17" s="20">
        <f t="shared" si="2"/>
        <v>105</v>
      </c>
      <c r="I17" s="17">
        <f t="shared" si="1"/>
        <v>0</v>
      </c>
      <c r="J17" s="20" t="s">
        <v>20</v>
      </c>
    </row>
    <row r="18" spans="1:10" x14ac:dyDescent="0.25">
      <c r="A18" s="3"/>
      <c r="B18" s="20"/>
      <c r="C18" s="20"/>
      <c r="D18" s="20"/>
      <c r="E18" s="19">
        <v>0</v>
      </c>
      <c r="F18" s="20"/>
      <c r="G18" s="20"/>
      <c r="H18" s="20">
        <f t="shared" si="2"/>
        <v>0</v>
      </c>
      <c r="I18" s="17">
        <f t="shared" si="1"/>
        <v>0</v>
      </c>
      <c r="J18" s="20"/>
    </row>
    <row r="19" spans="1:10" x14ac:dyDescent="0.25">
      <c r="A19" s="3">
        <v>43697</v>
      </c>
      <c r="B19" s="20">
        <v>16642</v>
      </c>
      <c r="C19" s="20" t="s">
        <v>19</v>
      </c>
      <c r="D19" s="20" t="s">
        <v>21</v>
      </c>
      <c r="E19" s="19">
        <v>0</v>
      </c>
      <c r="F19" s="20">
        <v>15</v>
      </c>
      <c r="G19" s="20">
        <v>10</v>
      </c>
      <c r="H19" s="20">
        <f t="shared" si="2"/>
        <v>150</v>
      </c>
      <c r="I19" s="17">
        <f t="shared" si="1"/>
        <v>0</v>
      </c>
      <c r="J19" s="20" t="s">
        <v>20</v>
      </c>
    </row>
    <row r="20" spans="1:10" x14ac:dyDescent="0.25">
      <c r="A20" s="3">
        <v>43697</v>
      </c>
      <c r="B20" s="20">
        <v>16787</v>
      </c>
      <c r="C20" s="20" t="s">
        <v>16</v>
      </c>
      <c r="D20" s="20" t="s">
        <v>21</v>
      </c>
      <c r="E20" s="19">
        <v>0</v>
      </c>
      <c r="F20" s="20">
        <v>15</v>
      </c>
      <c r="G20" s="20">
        <v>9</v>
      </c>
      <c r="H20" s="20">
        <f t="shared" si="2"/>
        <v>135</v>
      </c>
      <c r="I20" s="17">
        <f t="shared" si="1"/>
        <v>0</v>
      </c>
      <c r="J20" s="20" t="s">
        <v>18</v>
      </c>
    </row>
    <row r="21" spans="1:10" x14ac:dyDescent="0.25">
      <c r="A21" s="3"/>
      <c r="B21" s="20"/>
      <c r="C21" s="20"/>
      <c r="D21" s="20"/>
      <c r="E21" s="19">
        <v>0</v>
      </c>
      <c r="F21" s="20"/>
      <c r="G21" s="20"/>
      <c r="H21" s="20">
        <f t="shared" si="2"/>
        <v>0</v>
      </c>
      <c r="I21" s="17">
        <f t="shared" si="1"/>
        <v>0</v>
      </c>
      <c r="J21" s="20"/>
    </row>
    <row r="22" spans="1:10" x14ac:dyDescent="0.25">
      <c r="A22" s="3">
        <v>43698</v>
      </c>
      <c r="B22" s="20">
        <v>16644</v>
      </c>
      <c r="C22" s="20" t="s">
        <v>19</v>
      </c>
      <c r="D22" s="20" t="s">
        <v>21</v>
      </c>
      <c r="E22" s="19">
        <v>0</v>
      </c>
      <c r="F22" s="20">
        <v>15</v>
      </c>
      <c r="G22" s="20">
        <v>6</v>
      </c>
      <c r="H22" s="20">
        <f t="shared" si="2"/>
        <v>90</v>
      </c>
      <c r="I22" s="17">
        <f t="shared" si="1"/>
        <v>0</v>
      </c>
      <c r="J22" s="20" t="s">
        <v>20</v>
      </c>
    </row>
    <row r="23" spans="1:10" x14ac:dyDescent="0.25">
      <c r="A23" s="3"/>
      <c r="B23" s="20"/>
      <c r="C23" s="20"/>
      <c r="D23" s="20"/>
      <c r="E23" s="19">
        <v>0</v>
      </c>
      <c r="F23" s="20"/>
      <c r="G23" s="20"/>
      <c r="H23" s="20">
        <f t="shared" si="2"/>
        <v>0</v>
      </c>
      <c r="I23" s="17">
        <f t="shared" si="1"/>
        <v>0</v>
      </c>
      <c r="J23" s="20"/>
    </row>
    <row r="24" spans="1:10" x14ac:dyDescent="0.25">
      <c r="A24" s="3">
        <v>43699</v>
      </c>
      <c r="B24" s="20">
        <v>16645</v>
      </c>
      <c r="C24" s="20" t="s">
        <v>19</v>
      </c>
      <c r="D24" s="20" t="s">
        <v>21</v>
      </c>
      <c r="E24" s="19">
        <v>0</v>
      </c>
      <c r="F24" s="20">
        <v>15</v>
      </c>
      <c r="G24" s="20">
        <v>6</v>
      </c>
      <c r="H24" s="20">
        <f t="shared" si="2"/>
        <v>90</v>
      </c>
      <c r="I24" s="17">
        <f t="shared" si="1"/>
        <v>0</v>
      </c>
      <c r="J24" s="20" t="s">
        <v>20</v>
      </c>
    </row>
    <row r="25" spans="1:10" x14ac:dyDescent="0.25">
      <c r="A25" s="3">
        <v>43699</v>
      </c>
      <c r="B25" s="20">
        <v>16791</v>
      </c>
      <c r="C25" s="20" t="s">
        <v>16</v>
      </c>
      <c r="D25" s="20" t="s">
        <v>21</v>
      </c>
      <c r="E25" s="19">
        <v>0</v>
      </c>
      <c r="F25" s="20">
        <v>15</v>
      </c>
      <c r="G25" s="20">
        <v>8</v>
      </c>
      <c r="H25" s="20">
        <f t="shared" si="2"/>
        <v>120</v>
      </c>
      <c r="I25" s="17">
        <f t="shared" si="1"/>
        <v>0</v>
      </c>
      <c r="J25" s="20" t="s">
        <v>18</v>
      </c>
    </row>
    <row r="26" spans="1:10" x14ac:dyDescent="0.25">
      <c r="A26" s="3">
        <v>43699</v>
      </c>
      <c r="B26" s="20">
        <v>16791</v>
      </c>
      <c r="C26" s="20" t="s">
        <v>16</v>
      </c>
      <c r="D26" s="20" t="s">
        <v>22</v>
      </c>
      <c r="E26" s="19">
        <v>0</v>
      </c>
      <c r="F26" s="20">
        <v>15</v>
      </c>
      <c r="G26" s="20">
        <v>7</v>
      </c>
      <c r="H26" s="20">
        <f t="shared" si="2"/>
        <v>105</v>
      </c>
      <c r="I26" s="17">
        <f t="shared" si="1"/>
        <v>0</v>
      </c>
      <c r="J26" s="20" t="s">
        <v>18</v>
      </c>
    </row>
    <row r="27" spans="1:10" x14ac:dyDescent="0.25">
      <c r="A27" s="3"/>
      <c r="B27" s="20"/>
      <c r="C27" s="20"/>
      <c r="D27" s="20"/>
      <c r="E27" s="19">
        <v>0</v>
      </c>
      <c r="F27" s="20"/>
      <c r="G27" s="20"/>
      <c r="H27" s="20">
        <f t="shared" si="2"/>
        <v>0</v>
      </c>
      <c r="I27" s="17">
        <f t="shared" si="1"/>
        <v>0</v>
      </c>
      <c r="J27" s="20"/>
    </row>
    <row r="28" spans="1:10" x14ac:dyDescent="0.25">
      <c r="A28" s="3">
        <v>43700</v>
      </c>
      <c r="B28" s="20">
        <v>16647</v>
      </c>
      <c r="C28" s="20" t="s">
        <v>19</v>
      </c>
      <c r="D28" s="20" t="s">
        <v>22</v>
      </c>
      <c r="E28" s="19">
        <v>0</v>
      </c>
      <c r="F28" s="20">
        <v>15</v>
      </c>
      <c r="G28" s="20">
        <v>10</v>
      </c>
      <c r="H28" s="20">
        <f t="shared" si="2"/>
        <v>150</v>
      </c>
      <c r="I28" s="17">
        <f t="shared" si="1"/>
        <v>0</v>
      </c>
      <c r="J28" s="20" t="s">
        <v>20</v>
      </c>
    </row>
    <row r="29" spans="1:10" x14ac:dyDescent="0.25">
      <c r="A29" s="3"/>
      <c r="B29" s="20"/>
      <c r="C29" s="20"/>
      <c r="D29" s="20"/>
      <c r="E29" s="19">
        <v>0</v>
      </c>
      <c r="F29" s="20"/>
      <c r="G29" s="20"/>
      <c r="H29" s="20">
        <f t="shared" si="2"/>
        <v>0</v>
      </c>
      <c r="I29" s="17">
        <f t="shared" si="1"/>
        <v>0</v>
      </c>
      <c r="J29" s="20"/>
    </row>
    <row r="30" spans="1:10" x14ac:dyDescent="0.25">
      <c r="A30" s="3">
        <v>43701</v>
      </c>
      <c r="B30" s="20">
        <v>16648</v>
      </c>
      <c r="C30" s="20" t="s">
        <v>19</v>
      </c>
      <c r="D30" s="20" t="s">
        <v>21</v>
      </c>
      <c r="E30" s="19">
        <v>0</v>
      </c>
      <c r="F30" s="20">
        <v>15</v>
      </c>
      <c r="G30" s="20">
        <v>2</v>
      </c>
      <c r="H30" s="20">
        <f t="shared" si="2"/>
        <v>30</v>
      </c>
      <c r="I30" s="17">
        <f t="shared" si="1"/>
        <v>0</v>
      </c>
      <c r="J30" s="20" t="s">
        <v>20</v>
      </c>
    </row>
    <row r="31" spans="1:10" x14ac:dyDescent="0.25">
      <c r="A31" s="3"/>
      <c r="B31" s="20"/>
      <c r="C31" s="20"/>
      <c r="D31" s="20"/>
      <c r="E31" s="19">
        <v>0</v>
      </c>
      <c r="F31" s="20"/>
      <c r="G31" s="20"/>
      <c r="H31" s="20">
        <f t="shared" si="2"/>
        <v>0</v>
      </c>
      <c r="I31" s="17">
        <f t="shared" si="1"/>
        <v>0</v>
      </c>
      <c r="J31" s="20"/>
    </row>
    <row r="32" spans="1:10" x14ac:dyDescent="0.25">
      <c r="A32" s="3">
        <v>43703</v>
      </c>
      <c r="B32" s="20">
        <v>16650</v>
      </c>
      <c r="C32" s="20" t="s">
        <v>19</v>
      </c>
      <c r="D32" s="20" t="s">
        <v>22</v>
      </c>
      <c r="E32" s="19">
        <v>0</v>
      </c>
      <c r="F32" s="20">
        <v>15</v>
      </c>
      <c r="G32" s="20">
        <v>8</v>
      </c>
      <c r="H32" s="20">
        <f t="shared" si="2"/>
        <v>120</v>
      </c>
      <c r="I32" s="17">
        <f t="shared" si="1"/>
        <v>0</v>
      </c>
      <c r="J32" s="20" t="s">
        <v>20</v>
      </c>
    </row>
    <row r="33" spans="1:10" x14ac:dyDescent="0.25">
      <c r="A33" s="3"/>
      <c r="B33" s="20"/>
      <c r="C33" s="20"/>
      <c r="D33" s="20"/>
      <c r="E33" s="19">
        <v>0</v>
      </c>
      <c r="F33" s="20"/>
      <c r="G33" s="20"/>
      <c r="H33" s="20">
        <f t="shared" si="2"/>
        <v>0</v>
      </c>
      <c r="I33" s="17">
        <f t="shared" si="1"/>
        <v>0</v>
      </c>
      <c r="J33" s="20"/>
    </row>
    <row r="34" spans="1:10" x14ac:dyDescent="0.25">
      <c r="A34" s="3"/>
      <c r="B34" s="20"/>
      <c r="C34" s="20"/>
      <c r="D34" s="20"/>
      <c r="E34" s="19">
        <v>0</v>
      </c>
      <c r="F34" s="20"/>
      <c r="G34" s="20"/>
      <c r="H34" s="20">
        <f t="shared" si="2"/>
        <v>0</v>
      </c>
      <c r="I34" s="17">
        <f t="shared" si="1"/>
        <v>0</v>
      </c>
      <c r="J34" s="20"/>
    </row>
    <row r="35" spans="1:10" x14ac:dyDescent="0.25">
      <c r="A35" s="3"/>
      <c r="B35" s="20"/>
      <c r="C35" s="20"/>
      <c r="D35" s="20"/>
      <c r="E35" s="19">
        <v>0</v>
      </c>
      <c r="F35" s="20"/>
      <c r="G35" s="20"/>
      <c r="H35" s="20">
        <f t="shared" si="2"/>
        <v>0</v>
      </c>
      <c r="I35" s="17">
        <f t="shared" si="1"/>
        <v>0</v>
      </c>
      <c r="J35" s="20"/>
    </row>
    <row r="36" spans="1:10" x14ac:dyDescent="0.25">
      <c r="A36" s="3"/>
      <c r="B36" s="20"/>
      <c r="C36" s="20"/>
      <c r="D36" s="20"/>
      <c r="E36" s="19">
        <v>0</v>
      </c>
      <c r="F36" s="20"/>
      <c r="G36" s="20"/>
      <c r="H36" s="20">
        <f t="shared" si="2"/>
        <v>0</v>
      </c>
      <c r="I36" s="17">
        <f t="shared" si="1"/>
        <v>0</v>
      </c>
      <c r="J36" s="20"/>
    </row>
    <row r="37" spans="1:10" x14ac:dyDescent="0.25">
      <c r="A37" s="3"/>
      <c r="B37" s="20"/>
      <c r="C37" s="20"/>
      <c r="D37" s="20"/>
      <c r="E37" s="19">
        <v>0</v>
      </c>
      <c r="F37" s="20"/>
      <c r="G37" s="20"/>
      <c r="H37" s="20">
        <f t="shared" si="2"/>
        <v>0</v>
      </c>
      <c r="I37" s="17">
        <f t="shared" si="1"/>
        <v>0</v>
      </c>
      <c r="J37" s="20"/>
    </row>
    <row r="38" spans="1:10" x14ac:dyDescent="0.25">
      <c r="A38" s="3"/>
      <c r="B38" s="20"/>
      <c r="C38" s="20"/>
      <c r="D38" s="20"/>
      <c r="E38" s="19">
        <v>0</v>
      </c>
      <c r="F38" s="20"/>
      <c r="G38" s="20"/>
      <c r="H38" s="20">
        <f t="shared" si="2"/>
        <v>0</v>
      </c>
      <c r="I38" s="17">
        <f t="shared" si="1"/>
        <v>0</v>
      </c>
      <c r="J38" s="20"/>
    </row>
    <row r="39" spans="1:10" x14ac:dyDescent="0.25">
      <c r="A39" s="3"/>
      <c r="B39" s="20"/>
      <c r="C39" s="20"/>
      <c r="D39" s="20"/>
      <c r="E39" s="19">
        <v>0</v>
      </c>
      <c r="F39" s="20"/>
      <c r="G39" s="20"/>
      <c r="H39" s="20">
        <f t="shared" si="2"/>
        <v>0</v>
      </c>
      <c r="I39" s="17">
        <f t="shared" si="1"/>
        <v>0</v>
      </c>
      <c r="J39" s="20"/>
    </row>
    <row r="40" spans="1:10" x14ac:dyDescent="0.25">
      <c r="A40" s="3"/>
      <c r="B40" s="20"/>
      <c r="C40" s="20"/>
      <c r="D40" s="20"/>
      <c r="E40" s="19">
        <v>0</v>
      </c>
      <c r="F40" s="20"/>
      <c r="G40" s="20"/>
      <c r="H40" s="20">
        <f t="shared" si="2"/>
        <v>0</v>
      </c>
      <c r="I40" s="17">
        <f t="shared" si="1"/>
        <v>0</v>
      </c>
      <c r="J40" s="20"/>
    </row>
    <row r="41" spans="1:10" x14ac:dyDescent="0.25">
      <c r="A41" s="3"/>
      <c r="B41" s="20"/>
      <c r="C41" s="20"/>
      <c r="D41" s="20"/>
      <c r="E41" s="19">
        <v>0</v>
      </c>
      <c r="F41" s="20"/>
      <c r="G41" s="20"/>
      <c r="H41" s="20">
        <f t="shared" si="2"/>
        <v>0</v>
      </c>
      <c r="I41" s="17">
        <f t="shared" si="1"/>
        <v>0</v>
      </c>
      <c r="J41" s="20"/>
    </row>
    <row r="42" spans="1:10" x14ac:dyDescent="0.25">
      <c r="A42" s="3"/>
      <c r="B42" s="20"/>
      <c r="C42" s="20"/>
      <c r="D42" s="20"/>
      <c r="E42" s="19">
        <v>0</v>
      </c>
      <c r="F42" s="20"/>
      <c r="G42" s="20"/>
      <c r="H42" s="20">
        <f t="shared" si="2"/>
        <v>0</v>
      </c>
      <c r="I42" s="17">
        <f t="shared" si="1"/>
        <v>0</v>
      </c>
      <c r="J42" s="20"/>
    </row>
    <row r="43" spans="1:10" x14ac:dyDescent="0.25">
      <c r="A43" s="3"/>
      <c r="B43" s="20"/>
      <c r="C43" s="20"/>
      <c r="D43" s="20"/>
      <c r="E43" s="19">
        <v>0</v>
      </c>
      <c r="F43" s="20"/>
      <c r="G43" s="20"/>
      <c r="H43" s="20">
        <f t="shared" si="2"/>
        <v>0</v>
      </c>
      <c r="I43" s="17">
        <f t="shared" si="1"/>
        <v>0</v>
      </c>
      <c r="J43" s="20"/>
    </row>
    <row r="44" spans="1:10" x14ac:dyDescent="0.25">
      <c r="A44" s="3"/>
      <c r="B44" s="20"/>
      <c r="C44" s="20"/>
      <c r="D44" s="20"/>
      <c r="E44" s="19">
        <v>0</v>
      </c>
      <c r="F44" s="20"/>
      <c r="G44" s="20"/>
      <c r="H44" s="20">
        <f t="shared" si="2"/>
        <v>0</v>
      </c>
      <c r="I44" s="17">
        <f t="shared" si="1"/>
        <v>0</v>
      </c>
      <c r="J44" s="20"/>
    </row>
    <row r="45" spans="1:10" x14ac:dyDescent="0.25">
      <c r="A45" s="3"/>
      <c r="B45" s="20"/>
      <c r="C45" s="20"/>
      <c r="D45" s="20"/>
      <c r="E45" s="19">
        <v>0</v>
      </c>
      <c r="F45" s="20"/>
      <c r="G45" s="20"/>
      <c r="H45" s="20">
        <f t="shared" si="2"/>
        <v>0</v>
      </c>
      <c r="I45" s="17">
        <f t="shared" si="1"/>
        <v>0</v>
      </c>
      <c r="J45" s="20"/>
    </row>
    <row r="46" spans="1:10" x14ac:dyDescent="0.25">
      <c r="A46" s="3"/>
      <c r="B46" s="20"/>
      <c r="C46" s="20"/>
      <c r="D46" s="20"/>
      <c r="E46" s="19">
        <v>0</v>
      </c>
      <c r="F46" s="20"/>
      <c r="G46" s="20"/>
      <c r="H46" s="20">
        <f t="shared" si="2"/>
        <v>0</v>
      </c>
      <c r="I46" s="17">
        <f t="shared" si="1"/>
        <v>0</v>
      </c>
      <c r="J46" s="20"/>
    </row>
    <row r="47" spans="1:10" x14ac:dyDescent="0.25">
      <c r="A47" s="3"/>
      <c r="B47" s="20"/>
      <c r="C47" s="20"/>
      <c r="D47" s="20"/>
      <c r="E47" s="19">
        <v>0</v>
      </c>
      <c r="F47" s="20"/>
      <c r="G47" s="20"/>
      <c r="H47" s="20">
        <f t="shared" si="2"/>
        <v>0</v>
      </c>
      <c r="I47" s="17">
        <f t="shared" si="1"/>
        <v>0</v>
      </c>
      <c r="J47" s="20"/>
    </row>
    <row r="48" spans="1:10" x14ac:dyDescent="0.25">
      <c r="A48" s="3"/>
      <c r="B48" s="20"/>
      <c r="C48" s="20"/>
      <c r="D48" s="20"/>
      <c r="E48" s="19">
        <v>0</v>
      </c>
      <c r="F48" s="20"/>
      <c r="G48" s="20"/>
      <c r="H48" s="20">
        <f t="shared" si="2"/>
        <v>0</v>
      </c>
      <c r="I48" s="17">
        <f t="shared" si="1"/>
        <v>0</v>
      </c>
      <c r="J48" s="20"/>
    </row>
    <row r="49" spans="1:10" x14ac:dyDescent="0.25">
      <c r="A49" s="3"/>
      <c r="B49" s="20"/>
      <c r="C49" s="20"/>
      <c r="D49" s="20"/>
      <c r="E49" s="19">
        <v>0</v>
      </c>
      <c r="F49" s="20"/>
      <c r="G49" s="20"/>
      <c r="H49" s="20">
        <f t="shared" si="2"/>
        <v>0</v>
      </c>
      <c r="I49" s="17">
        <f t="shared" si="1"/>
        <v>0</v>
      </c>
      <c r="J49" s="20"/>
    </row>
    <row r="50" spans="1:10" x14ac:dyDescent="0.25">
      <c r="A50" s="3"/>
      <c r="B50" s="20"/>
      <c r="C50" s="20"/>
      <c r="D50" s="20"/>
      <c r="E50" s="19">
        <v>0</v>
      </c>
      <c r="F50" s="20"/>
      <c r="G50" s="20"/>
      <c r="H50" s="20">
        <f t="shared" si="2"/>
        <v>0</v>
      </c>
      <c r="I50" s="17">
        <f t="shared" si="1"/>
        <v>0</v>
      </c>
      <c r="J50" s="20"/>
    </row>
    <row r="51" spans="1:10" x14ac:dyDescent="0.25">
      <c r="A51" s="3"/>
      <c r="B51" s="20"/>
      <c r="C51" s="20"/>
      <c r="D51" s="20"/>
      <c r="E51" s="19">
        <v>0</v>
      </c>
      <c r="F51" s="20"/>
      <c r="G51" s="20"/>
      <c r="H51" s="20">
        <f t="shared" si="2"/>
        <v>0</v>
      </c>
      <c r="I51" s="17">
        <f t="shared" si="1"/>
        <v>0</v>
      </c>
      <c r="J51" s="20"/>
    </row>
    <row r="52" spans="1:10" x14ac:dyDescent="0.25">
      <c r="A52" s="3"/>
      <c r="B52" s="20"/>
      <c r="C52" s="20"/>
      <c r="D52" s="20"/>
      <c r="E52" s="19">
        <v>0</v>
      </c>
      <c r="F52" s="20"/>
      <c r="G52" s="20"/>
      <c r="H52" s="20">
        <f t="shared" si="2"/>
        <v>0</v>
      </c>
      <c r="I52" s="17">
        <f t="shared" si="1"/>
        <v>0</v>
      </c>
      <c r="J52" s="20"/>
    </row>
    <row r="53" spans="1:10" x14ac:dyDescent="0.25">
      <c r="A53" s="3"/>
      <c r="B53" s="20"/>
      <c r="C53" s="20"/>
      <c r="D53" s="20"/>
      <c r="E53" s="19">
        <v>0</v>
      </c>
      <c r="F53" s="20"/>
      <c r="G53" s="20"/>
      <c r="H53" s="20">
        <f t="shared" si="2"/>
        <v>0</v>
      </c>
      <c r="I53" s="17">
        <f t="shared" si="1"/>
        <v>0</v>
      </c>
      <c r="J53" s="20"/>
    </row>
    <row r="54" spans="1:10" x14ac:dyDescent="0.25">
      <c r="A54" s="3"/>
      <c r="B54" s="20"/>
      <c r="C54" s="20"/>
      <c r="D54" s="20"/>
      <c r="E54" s="19">
        <v>0</v>
      </c>
      <c r="F54" s="20"/>
      <c r="G54" s="20"/>
      <c r="H54" s="20">
        <f t="shared" si="2"/>
        <v>0</v>
      </c>
      <c r="I54" s="17">
        <f t="shared" si="1"/>
        <v>0</v>
      </c>
      <c r="J54" s="20"/>
    </row>
    <row r="55" spans="1:10" x14ac:dyDescent="0.25">
      <c r="A55" s="3"/>
      <c r="B55" s="20"/>
      <c r="C55" s="20"/>
      <c r="D55" s="20"/>
      <c r="E55" s="19">
        <v>0</v>
      </c>
      <c r="F55" s="20"/>
      <c r="G55" s="20"/>
      <c r="H55" s="20">
        <f t="shared" si="2"/>
        <v>0</v>
      </c>
      <c r="I55" s="17">
        <f t="shared" si="1"/>
        <v>0</v>
      </c>
      <c r="J55" s="20"/>
    </row>
    <row r="56" spans="1:10" x14ac:dyDescent="0.25">
      <c r="A56" s="3"/>
      <c r="B56" s="20"/>
      <c r="C56" s="20"/>
      <c r="D56" s="20"/>
      <c r="E56" s="19">
        <v>0</v>
      </c>
      <c r="F56" s="20"/>
      <c r="G56" s="20"/>
      <c r="H56" s="20">
        <f t="shared" si="2"/>
        <v>0</v>
      </c>
      <c r="I56" s="17">
        <f t="shared" si="1"/>
        <v>0</v>
      </c>
      <c r="J56" s="20"/>
    </row>
    <row r="57" spans="1:10" x14ac:dyDescent="0.25">
      <c r="A57" s="3"/>
      <c r="B57" s="20"/>
      <c r="C57" s="20"/>
      <c r="D57" s="20"/>
      <c r="E57" s="19">
        <v>0</v>
      </c>
      <c r="F57" s="20"/>
      <c r="G57" s="20"/>
      <c r="H57" s="20">
        <f t="shared" si="2"/>
        <v>0</v>
      </c>
      <c r="I57" s="17">
        <f t="shared" si="1"/>
        <v>0</v>
      </c>
      <c r="J57" s="20"/>
    </row>
    <row r="58" spans="1:10" x14ac:dyDescent="0.25">
      <c r="A58" s="3"/>
      <c r="B58" s="20"/>
      <c r="C58" s="20"/>
      <c r="D58" s="20"/>
      <c r="E58" s="19">
        <v>0</v>
      </c>
      <c r="F58" s="20"/>
      <c r="G58" s="20"/>
      <c r="H58" s="20">
        <f t="shared" si="2"/>
        <v>0</v>
      </c>
      <c r="I58" s="17">
        <f t="shared" si="1"/>
        <v>0</v>
      </c>
      <c r="J58" s="20"/>
    </row>
    <row r="59" spans="1:10" x14ac:dyDescent="0.25">
      <c r="A59" s="3"/>
      <c r="B59" s="20"/>
      <c r="C59" s="20"/>
      <c r="D59" s="20"/>
      <c r="E59" s="19">
        <v>0</v>
      </c>
      <c r="F59" s="20"/>
      <c r="G59" s="20"/>
      <c r="H59" s="20">
        <f t="shared" si="2"/>
        <v>0</v>
      </c>
      <c r="I59" s="17">
        <f t="shared" si="1"/>
        <v>0</v>
      </c>
      <c r="J59" s="20"/>
    </row>
    <row r="60" spans="1:10" x14ac:dyDescent="0.25">
      <c r="A60" s="3"/>
      <c r="B60" s="20"/>
      <c r="C60" s="20"/>
      <c r="D60" s="20"/>
      <c r="E60" s="19">
        <v>0</v>
      </c>
      <c r="F60" s="20"/>
      <c r="G60" s="20"/>
      <c r="H60" s="20">
        <f t="shared" si="2"/>
        <v>0</v>
      </c>
      <c r="I60" s="17">
        <f t="shared" si="1"/>
        <v>0</v>
      </c>
      <c r="J60" s="20"/>
    </row>
    <row r="61" spans="1:10" x14ac:dyDescent="0.25">
      <c r="A61" s="3"/>
      <c r="B61" s="20"/>
      <c r="C61" s="20"/>
      <c r="D61" s="20"/>
      <c r="E61" s="19">
        <v>0</v>
      </c>
      <c r="F61" s="20"/>
      <c r="G61" s="20"/>
      <c r="H61" s="20">
        <f t="shared" si="2"/>
        <v>0</v>
      </c>
      <c r="I61" s="17">
        <f t="shared" si="1"/>
        <v>0</v>
      </c>
      <c r="J61" s="20"/>
    </row>
    <row r="62" spans="1:10" x14ac:dyDescent="0.25">
      <c r="A62" s="3"/>
      <c r="B62" s="20"/>
      <c r="C62" s="20"/>
      <c r="D62" s="20"/>
      <c r="E62" s="19">
        <v>0</v>
      </c>
      <c r="F62" s="20"/>
      <c r="G62" s="20"/>
      <c r="H62" s="20">
        <f t="shared" si="2"/>
        <v>0</v>
      </c>
      <c r="I62" s="17">
        <f t="shared" si="1"/>
        <v>0</v>
      </c>
      <c r="J62" s="20"/>
    </row>
    <row r="63" spans="1:10" x14ac:dyDescent="0.25">
      <c r="A63" s="3"/>
      <c r="B63" s="20"/>
      <c r="C63" s="20"/>
      <c r="D63" s="20"/>
      <c r="E63" s="19">
        <v>0</v>
      </c>
      <c r="F63" s="20"/>
      <c r="G63" s="20"/>
      <c r="H63" s="20">
        <f t="shared" si="2"/>
        <v>0</v>
      </c>
      <c r="I63" s="17">
        <f t="shared" si="1"/>
        <v>0</v>
      </c>
      <c r="J63" s="20"/>
    </row>
    <row r="64" spans="1:10" x14ac:dyDescent="0.25">
      <c r="A64" s="3"/>
      <c r="B64" s="20"/>
      <c r="C64" s="20"/>
      <c r="D64" s="20"/>
      <c r="E64" s="19">
        <v>0</v>
      </c>
      <c r="F64" s="20"/>
      <c r="G64" s="20"/>
      <c r="H64" s="20">
        <f t="shared" si="2"/>
        <v>0</v>
      </c>
      <c r="I64" s="17">
        <f t="shared" si="1"/>
        <v>0</v>
      </c>
      <c r="J64" s="20"/>
    </row>
    <row r="65" spans="1:10" x14ac:dyDescent="0.25">
      <c r="A65" s="3"/>
      <c r="B65" s="20"/>
      <c r="C65" s="20"/>
      <c r="D65" s="20"/>
      <c r="E65" s="19">
        <v>0</v>
      </c>
      <c r="F65" s="20"/>
      <c r="G65" s="20"/>
      <c r="H65" s="20">
        <f t="shared" si="2"/>
        <v>0</v>
      </c>
      <c r="I65" s="17">
        <f t="shared" si="1"/>
        <v>0</v>
      </c>
      <c r="J65" s="20"/>
    </row>
    <row r="66" spans="1:10" x14ac:dyDescent="0.25">
      <c r="A66" s="3"/>
      <c r="B66" s="20"/>
      <c r="C66" s="20"/>
      <c r="D66" s="20"/>
      <c r="E66" s="19">
        <v>0</v>
      </c>
      <c r="F66" s="20"/>
      <c r="G66" s="20"/>
      <c r="H66" s="20">
        <f t="shared" si="2"/>
        <v>0</v>
      </c>
      <c r="I66" s="17">
        <f t="shared" si="1"/>
        <v>0</v>
      </c>
      <c r="J66" s="20"/>
    </row>
    <row r="67" spans="1:10" x14ac:dyDescent="0.25">
      <c r="A67" s="3"/>
      <c r="B67" s="20"/>
      <c r="C67" s="20"/>
      <c r="D67" s="20"/>
      <c r="E67" s="19">
        <v>0</v>
      </c>
      <c r="F67" s="20"/>
      <c r="G67" s="20"/>
      <c r="H67" s="20">
        <f t="shared" si="2"/>
        <v>0</v>
      </c>
      <c r="I67" s="17">
        <f t="shared" si="1"/>
        <v>0</v>
      </c>
      <c r="J67" s="20"/>
    </row>
    <row r="68" spans="1:10" x14ac:dyDescent="0.25">
      <c r="A68" s="3"/>
      <c r="B68" s="20"/>
      <c r="C68" s="20"/>
      <c r="D68" s="20"/>
      <c r="E68" s="19">
        <v>0</v>
      </c>
      <c r="F68" s="20"/>
      <c r="G68" s="20"/>
      <c r="H68" s="20">
        <f t="shared" si="2"/>
        <v>0</v>
      </c>
      <c r="I68" s="17">
        <f t="shared" si="1"/>
        <v>0</v>
      </c>
      <c r="J68" s="20"/>
    </row>
    <row r="69" spans="1:10" x14ac:dyDescent="0.25">
      <c r="A69" s="3"/>
      <c r="B69" s="20"/>
      <c r="C69" s="20"/>
      <c r="D69" s="20"/>
      <c r="E69" s="19">
        <v>0</v>
      </c>
      <c r="F69" s="20"/>
      <c r="G69" s="20"/>
      <c r="H69" s="20">
        <f t="shared" si="2"/>
        <v>0</v>
      </c>
      <c r="I69" s="17">
        <f t="shared" si="1"/>
        <v>0</v>
      </c>
      <c r="J69" s="20"/>
    </row>
    <row r="70" spans="1:10" x14ac:dyDescent="0.25">
      <c r="A70" s="3"/>
      <c r="B70" s="20"/>
      <c r="C70" s="20"/>
      <c r="D70" s="20"/>
      <c r="E70" s="19">
        <v>0</v>
      </c>
      <c r="F70" s="20"/>
      <c r="G70" s="20"/>
      <c r="H70" s="20">
        <f t="shared" si="2"/>
        <v>0</v>
      </c>
      <c r="I70" s="17">
        <f t="shared" si="1"/>
        <v>0</v>
      </c>
      <c r="J70" s="20"/>
    </row>
    <row r="71" spans="1:10" x14ac:dyDescent="0.25">
      <c r="A71" s="3"/>
      <c r="B71" s="20"/>
      <c r="C71" s="20"/>
      <c r="D71" s="20"/>
      <c r="E71" s="19">
        <v>0</v>
      </c>
      <c r="F71" s="20"/>
      <c r="G71" s="20"/>
      <c r="H71" s="20">
        <f t="shared" si="2"/>
        <v>0</v>
      </c>
      <c r="I71" s="17">
        <f t="shared" si="1"/>
        <v>0</v>
      </c>
      <c r="J71" s="20"/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pageSetup scale="68" fitToHeight="0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B93D-D9FD-46CC-BAE2-D4500A48EAF1}">
  <dimension ref="A3:J15"/>
  <sheetViews>
    <sheetView workbookViewId="0">
      <selection activeCell="A16" sqref="A16"/>
    </sheetView>
  </sheetViews>
  <sheetFormatPr baseColWidth="10" defaultRowHeight="15" x14ac:dyDescent="0.25"/>
  <cols>
    <col min="10" max="10" width="18.42578125" customWidth="1"/>
  </cols>
  <sheetData>
    <row r="3" spans="1:10" x14ac:dyDescent="0.25">
      <c r="A3" s="21">
        <v>43694</v>
      </c>
      <c r="B3" t="s">
        <v>23</v>
      </c>
      <c r="D3">
        <v>16785</v>
      </c>
    </row>
    <row r="4" spans="1:10" x14ac:dyDescent="0.25">
      <c r="A4" s="21">
        <v>43694</v>
      </c>
      <c r="B4" t="s">
        <v>23</v>
      </c>
      <c r="D4">
        <v>16789</v>
      </c>
    </row>
    <row r="5" spans="1:10" x14ac:dyDescent="0.25">
      <c r="A5" s="21">
        <v>43685</v>
      </c>
      <c r="B5" t="s">
        <v>23</v>
      </c>
      <c r="D5">
        <v>16777</v>
      </c>
    </row>
    <row r="6" spans="1:10" x14ac:dyDescent="0.25">
      <c r="A6" s="21">
        <v>43694</v>
      </c>
      <c r="B6" t="s">
        <v>23</v>
      </c>
      <c r="D6">
        <v>16789</v>
      </c>
    </row>
    <row r="7" spans="1:10" x14ac:dyDescent="0.25">
      <c r="A7" s="21">
        <v>43701</v>
      </c>
      <c r="B7" t="s">
        <v>23</v>
      </c>
      <c r="D7">
        <v>16794</v>
      </c>
    </row>
    <row r="8" spans="1:10" ht="15.75" thickBot="1" x14ac:dyDescent="0.3"/>
    <row r="9" spans="1:10" ht="15.75" thickBot="1" x14ac:dyDescent="0.3">
      <c r="A9" s="13" t="s">
        <v>0</v>
      </c>
      <c r="B9" s="14" t="s">
        <v>1</v>
      </c>
      <c r="C9" s="14" t="s">
        <v>2</v>
      </c>
      <c r="D9" s="14" t="s">
        <v>6</v>
      </c>
      <c r="E9" s="14" t="s">
        <v>8</v>
      </c>
      <c r="F9" s="14" t="s">
        <v>3</v>
      </c>
      <c r="G9" s="14" t="s">
        <v>4</v>
      </c>
      <c r="H9" s="14" t="s">
        <v>10</v>
      </c>
      <c r="I9" s="14" t="s">
        <v>7</v>
      </c>
      <c r="J9" s="15" t="s">
        <v>5</v>
      </c>
    </row>
    <row r="10" spans="1:10" x14ac:dyDescent="0.25">
      <c r="A10" s="11">
        <v>43684</v>
      </c>
      <c r="B10" s="12">
        <v>16778</v>
      </c>
      <c r="C10" s="12" t="s">
        <v>16</v>
      </c>
      <c r="D10" s="12" t="s">
        <v>21</v>
      </c>
      <c r="E10" s="18">
        <v>0</v>
      </c>
      <c r="F10" s="12">
        <v>15</v>
      </c>
      <c r="G10" s="12">
        <v>5</v>
      </c>
      <c r="H10" s="12">
        <f>(F10*G10)</f>
        <v>75</v>
      </c>
      <c r="I10" s="16">
        <f>(E10*H10)</f>
        <v>0</v>
      </c>
      <c r="J10" s="12" t="s">
        <v>18</v>
      </c>
    </row>
    <row r="11" spans="1:10" x14ac:dyDescent="0.25">
      <c r="A11" s="11"/>
      <c r="B11" s="12"/>
      <c r="C11" s="12"/>
      <c r="D11" s="12"/>
      <c r="E11" s="18">
        <v>0</v>
      </c>
      <c r="F11" s="12"/>
      <c r="G11" s="12"/>
      <c r="H11" s="12">
        <f t="shared" ref="H11:H15" si="0">(F11*G11)</f>
        <v>0</v>
      </c>
      <c r="I11" s="16">
        <v>0</v>
      </c>
      <c r="J11" s="12"/>
    </row>
    <row r="12" spans="1:10" x14ac:dyDescent="0.25">
      <c r="A12" s="11">
        <v>43689</v>
      </c>
      <c r="B12" s="12">
        <v>16780</v>
      </c>
      <c r="C12" s="12" t="s">
        <v>16</v>
      </c>
      <c r="D12" s="12" t="s">
        <v>21</v>
      </c>
      <c r="E12" s="18">
        <v>0</v>
      </c>
      <c r="F12" s="12">
        <v>15</v>
      </c>
      <c r="G12" s="12">
        <v>9</v>
      </c>
      <c r="H12" s="12">
        <f t="shared" si="0"/>
        <v>135</v>
      </c>
      <c r="I12" s="16">
        <v>0</v>
      </c>
      <c r="J12" s="12" t="s">
        <v>18</v>
      </c>
    </row>
    <row r="13" spans="1:10" x14ac:dyDescent="0.25">
      <c r="A13" s="11">
        <v>43689</v>
      </c>
      <c r="B13" s="12">
        <v>16635</v>
      </c>
      <c r="C13" s="12" t="s">
        <v>19</v>
      </c>
      <c r="D13" s="12" t="s">
        <v>21</v>
      </c>
      <c r="E13" s="18">
        <v>0</v>
      </c>
      <c r="F13" s="12">
        <v>15</v>
      </c>
      <c r="G13" s="12">
        <v>6</v>
      </c>
      <c r="H13" s="12">
        <f t="shared" si="0"/>
        <v>90</v>
      </c>
      <c r="I13" s="16">
        <v>0</v>
      </c>
      <c r="J13" s="12" t="s">
        <v>20</v>
      </c>
    </row>
    <row r="14" spans="1:10" x14ac:dyDescent="0.25">
      <c r="A14" s="11"/>
      <c r="B14" s="12"/>
      <c r="C14" s="12"/>
      <c r="D14" s="12"/>
      <c r="E14" s="18">
        <v>0</v>
      </c>
      <c r="F14" s="12"/>
      <c r="G14" s="12"/>
      <c r="H14" s="12">
        <f t="shared" si="0"/>
        <v>0</v>
      </c>
      <c r="I14" s="16">
        <v>0</v>
      </c>
      <c r="J14" s="12"/>
    </row>
    <row r="15" spans="1:10" x14ac:dyDescent="0.25">
      <c r="A15" s="11">
        <v>43690</v>
      </c>
      <c r="B15" s="12">
        <v>16634</v>
      </c>
      <c r="C15" s="12" t="s">
        <v>19</v>
      </c>
      <c r="D15" s="12" t="s">
        <v>21</v>
      </c>
      <c r="E15" s="18">
        <v>0</v>
      </c>
      <c r="F15" s="12">
        <v>15</v>
      </c>
      <c r="G15" s="12">
        <v>2</v>
      </c>
      <c r="H15" s="12">
        <f t="shared" si="0"/>
        <v>30</v>
      </c>
      <c r="I15" s="16">
        <v>0</v>
      </c>
      <c r="J15" s="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ARIDOS</vt:lpstr>
      <vt:lpstr>ESCOMBROS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Krishna Montecinos</cp:lastModifiedBy>
  <cp:lastPrinted>2019-09-16T17:40:21Z</cp:lastPrinted>
  <dcterms:created xsi:type="dcterms:W3CDTF">2019-07-03T17:49:38Z</dcterms:created>
  <dcterms:modified xsi:type="dcterms:W3CDTF">2021-09-09T02:22:56Z</dcterms:modified>
</cp:coreProperties>
</file>